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178C3D35-D6D7-4CE5-8243-3BEC34BF76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ծավալաթերթ " sheetId="44" r:id="rId1"/>
  </sheets>
  <definedNames>
    <definedName name="AAA" localSheetId="0">#REF!</definedName>
    <definedName name="AAA">#REF!</definedName>
    <definedName name="f0" localSheetId="0">#REF!</definedName>
    <definedName name="f0">#REF!</definedName>
    <definedName name="f00" localSheetId="0">#REF!</definedName>
    <definedName name="f00">#REF!</definedName>
    <definedName name="mexan" localSheetId="0">#REF!</definedName>
    <definedName name="mexan">#REF!</definedName>
    <definedName name="_xlnm.Print_Area" localSheetId="0">'ծավալաթերթ '!$A$1:$W$119</definedName>
    <definedName name="_xlnm.Print_Titles" localSheetId="0">'ծավալաթերթ '!$20:$20</definedName>
    <definedName name="ааа" localSheetId="0">#REF!</definedName>
    <definedName name="ааа">#REF!</definedName>
    <definedName name="АЕР" localSheetId="0">#REF!</definedName>
    <definedName name="АЕР">#REF!</definedName>
    <definedName name="мм" localSheetId="0">#REF!</definedName>
    <definedName name="мм">#REF!</definedName>
    <definedName name="ммм" localSheetId="0">#REF!</definedName>
    <definedName name="ммм">#REF!</definedName>
  </definedNames>
  <calcPr calcId="191029"/>
</workbook>
</file>

<file path=xl/calcChain.xml><?xml version="1.0" encoding="utf-8"?>
<calcChain xmlns="http://schemas.openxmlformats.org/spreadsheetml/2006/main">
  <c r="Q108" i="44" l="1"/>
  <c r="R108" i="44" s="1"/>
  <c r="U107" i="44" s="1"/>
  <c r="O108" i="44"/>
  <c r="I108" i="44"/>
  <c r="F108" i="44"/>
  <c r="W107" i="44"/>
  <c r="Q106" i="44"/>
  <c r="R106" i="44" s="1"/>
  <c r="U105" i="44" s="1"/>
  <c r="O106" i="44"/>
  <c r="W105" i="44"/>
  <c r="I105" i="44"/>
  <c r="I106" i="44" s="1"/>
  <c r="F105" i="44"/>
  <c r="F106" i="44" s="1"/>
  <c r="N104" i="44"/>
  <c r="Q104" i="44" s="1"/>
  <c r="R104" i="44" s="1"/>
  <c r="U103" i="44" s="1"/>
  <c r="W103" i="44"/>
  <c r="I103" i="44"/>
  <c r="I104" i="44" s="1"/>
  <c r="F103" i="44"/>
  <c r="F104" i="44" s="1"/>
  <c r="N102" i="44"/>
  <c r="Q102" i="44" s="1"/>
  <c r="Q101" i="44"/>
  <c r="O101" i="44"/>
  <c r="W100" i="44"/>
  <c r="I100" i="44"/>
  <c r="I101" i="44" s="1"/>
  <c r="F100" i="44"/>
  <c r="F101" i="44" s="1"/>
  <c r="P99" i="44"/>
  <c r="Q99" i="44" s="1"/>
  <c r="R99" i="44" s="1"/>
  <c r="U98" i="44" s="1"/>
  <c r="O99" i="44"/>
  <c r="W98" i="44"/>
  <c r="I98" i="44"/>
  <c r="I99" i="44" s="1"/>
  <c r="F98" i="44"/>
  <c r="F99" i="44" s="1"/>
  <c r="Q97" i="44"/>
  <c r="R97" i="44" s="1"/>
  <c r="U96" i="44" s="1"/>
  <c r="O97" i="44"/>
  <c r="F97" i="44"/>
  <c r="W96" i="44"/>
  <c r="I96" i="44"/>
  <c r="I97" i="44" s="1"/>
  <c r="A96" i="44"/>
  <c r="A98" i="44" s="1"/>
  <c r="A100" i="44" s="1"/>
  <c r="A103" i="44" s="1"/>
  <c r="A105" i="44" s="1"/>
  <c r="P95" i="44"/>
  <c r="Q95" i="44" s="1"/>
  <c r="R95" i="44" s="1"/>
  <c r="O95" i="44"/>
  <c r="W94" i="44"/>
  <c r="Q93" i="44"/>
  <c r="Q92" i="44"/>
  <c r="I91" i="44"/>
  <c r="I92" i="44" s="1"/>
  <c r="F91" i="44"/>
  <c r="F92" i="44" s="1"/>
  <c r="E91" i="44"/>
  <c r="O93" i="44" s="1"/>
  <c r="Q90" i="44"/>
  <c r="O90" i="44"/>
  <c r="P89" i="44"/>
  <c r="Q89" i="44" s="1"/>
  <c r="O89" i="44"/>
  <c r="W88" i="44"/>
  <c r="I88" i="44"/>
  <c r="I89" i="44" s="1"/>
  <c r="F88" i="44"/>
  <c r="F89" i="44" s="1"/>
  <c r="Q87" i="44"/>
  <c r="O87" i="44"/>
  <c r="Q86" i="44"/>
  <c r="O86" i="44"/>
  <c r="Q85" i="44"/>
  <c r="O85" i="44"/>
  <c r="I85" i="44"/>
  <c r="F85" i="44"/>
  <c r="R84" i="44" s="1"/>
  <c r="W84" i="44"/>
  <c r="I83" i="44"/>
  <c r="W82" i="44"/>
  <c r="F82" i="44"/>
  <c r="F83" i="44" s="1"/>
  <c r="R103" i="44" l="1"/>
  <c r="R88" i="44"/>
  <c r="R100" i="44"/>
  <c r="R89" i="44"/>
  <c r="U88" i="44" s="1"/>
  <c r="R107" i="44"/>
  <c r="R91" i="44"/>
  <c r="R96" i="44"/>
  <c r="S107" i="44"/>
  <c r="T107" i="44" s="1"/>
  <c r="R105" i="44"/>
  <c r="S105" i="44" s="1"/>
  <c r="T105" i="44" s="1"/>
  <c r="R85" i="44"/>
  <c r="U84" i="44" s="1"/>
  <c r="S103" i="44"/>
  <c r="T103" i="44" s="1"/>
  <c r="R82" i="44"/>
  <c r="S82" i="44" s="1"/>
  <c r="T82" i="44" s="1"/>
  <c r="R92" i="44"/>
  <c r="U91" i="44" s="1"/>
  <c r="R98" i="44"/>
  <c r="S98" i="44" s="1"/>
  <c r="T98" i="44" s="1"/>
  <c r="S96" i="44"/>
  <c r="T96" i="44" s="1"/>
  <c r="U94" i="44"/>
  <c r="S94" i="44"/>
  <c r="T94" i="44" s="1"/>
  <c r="R101" i="44"/>
  <c r="U100" i="44" s="1"/>
  <c r="O104" i="44"/>
  <c r="O102" i="44"/>
  <c r="O92" i="44"/>
  <c r="W91" i="44"/>
  <c r="S88" i="44" l="1"/>
  <c r="T88" i="44" s="1"/>
  <c r="S84" i="44"/>
  <c r="T84" i="44" s="1"/>
  <c r="S91" i="44"/>
  <c r="T91" i="44" s="1"/>
  <c r="S100" i="44"/>
  <c r="T100" i="44" s="1"/>
  <c r="A49" i="44" l="1"/>
  <c r="P50" i="44"/>
  <c r="Q50" i="44" s="1"/>
  <c r="R50" i="44" s="1"/>
  <c r="E74" i="44" l="1"/>
  <c r="E41" i="44"/>
  <c r="E47" i="44" l="1"/>
  <c r="E49" i="44"/>
  <c r="E80" i="44"/>
  <c r="E43" i="44"/>
  <c r="E45" i="44" s="1"/>
  <c r="O50" i="44" l="1"/>
  <c r="V14" i="44" l="1"/>
  <c r="I80" i="44"/>
  <c r="F80" i="44"/>
  <c r="I78" i="44"/>
  <c r="F78" i="44"/>
  <c r="Q77" i="44"/>
  <c r="Q76" i="44"/>
  <c r="Q75" i="44"/>
  <c r="I75" i="44"/>
  <c r="F75" i="44"/>
  <c r="O77" i="44"/>
  <c r="Q73" i="44"/>
  <c r="R73" i="44" s="1"/>
  <c r="U72" i="44" s="1"/>
  <c r="O73" i="44"/>
  <c r="I73" i="44"/>
  <c r="F73" i="44"/>
  <c r="Q71" i="44"/>
  <c r="O71" i="44"/>
  <c r="Q70" i="44"/>
  <c r="O70" i="44"/>
  <c r="Q69" i="44"/>
  <c r="O69" i="44"/>
  <c r="P68" i="44"/>
  <c r="Q68" i="44" s="1"/>
  <c r="O68" i="44"/>
  <c r="I68" i="44"/>
  <c r="F68" i="44"/>
  <c r="P66" i="44"/>
  <c r="Q66" i="44" s="1"/>
  <c r="O66" i="44"/>
  <c r="Q65" i="44"/>
  <c r="O65" i="44"/>
  <c r="I65" i="44"/>
  <c r="F65" i="44"/>
  <c r="O63" i="44"/>
  <c r="I63" i="44"/>
  <c r="F63" i="44"/>
  <c r="Q61" i="44"/>
  <c r="R61" i="44" s="1"/>
  <c r="U60" i="44" s="1"/>
  <c r="O61" i="44"/>
  <c r="I61" i="44"/>
  <c r="F61" i="44"/>
  <c r="Q59" i="44"/>
  <c r="R59" i="44" s="1"/>
  <c r="O59" i="44"/>
  <c r="P57" i="44"/>
  <c r="Q57" i="44" s="1"/>
  <c r="R57" i="44" s="1"/>
  <c r="U56" i="44" s="1"/>
  <c r="O57" i="44"/>
  <c r="P54" i="44"/>
  <c r="Q54" i="44" s="1"/>
  <c r="R54" i="44" s="1"/>
  <c r="U53" i="44" s="1"/>
  <c r="O54" i="44"/>
  <c r="P52" i="44"/>
  <c r="Q52" i="44" s="1"/>
  <c r="R52" i="44" s="1"/>
  <c r="U51" i="44" s="1"/>
  <c r="O52" i="44"/>
  <c r="R44" i="44"/>
  <c r="Q42" i="44"/>
  <c r="R42" i="44" s="1"/>
  <c r="U41" i="44" s="1"/>
  <c r="O42" i="44"/>
  <c r="P40" i="44"/>
  <c r="Q40" i="44" s="1"/>
  <c r="O40" i="44"/>
  <c r="P39" i="44"/>
  <c r="Q39" i="44" s="1"/>
  <c r="O39" i="44"/>
  <c r="I36" i="44"/>
  <c r="I37" i="44" s="1"/>
  <c r="R36" i="44" s="1"/>
  <c r="S36" i="44" s="1"/>
  <c r="I34" i="44"/>
  <c r="I35" i="44" s="1"/>
  <c r="F34" i="44"/>
  <c r="F35" i="44" s="1"/>
  <c r="F33" i="44"/>
  <c r="I32" i="44"/>
  <c r="I33" i="44" s="1"/>
  <c r="Q31" i="44"/>
  <c r="R31" i="44" s="1"/>
  <c r="O31" i="44"/>
  <c r="I31" i="44"/>
  <c r="F31" i="44"/>
  <c r="I28" i="44"/>
  <c r="I29" i="44" s="1"/>
  <c r="R28" i="44" s="1"/>
  <c r="S28" i="44" s="1"/>
  <c r="T28" i="44" s="1"/>
  <c r="I27" i="44"/>
  <c r="F26" i="44"/>
  <c r="F27" i="44" s="1"/>
  <c r="I24" i="44"/>
  <c r="I25" i="44" s="1"/>
  <c r="F24" i="44"/>
  <c r="F25" i="44" s="1"/>
  <c r="A24" i="44"/>
  <c r="A26" i="44" s="1"/>
  <c r="A28" i="44" s="1"/>
  <c r="A30" i="44" s="1"/>
  <c r="A32" i="44" s="1"/>
  <c r="A34" i="44" s="1"/>
  <c r="A36" i="44" s="1"/>
  <c r="A38" i="44" s="1"/>
  <c r="A41" i="44" s="1"/>
  <c r="A45" i="44" s="1"/>
  <c r="A53" i="44" s="1"/>
  <c r="A56" i="44" s="1"/>
  <c r="A58" i="44" s="1"/>
  <c r="A60" i="44" s="1"/>
  <c r="A62" i="44" s="1"/>
  <c r="A64" i="44" s="1"/>
  <c r="A74" i="44" s="1"/>
  <c r="A80" i="44" s="1"/>
  <c r="X23" i="44"/>
  <c r="I22" i="44"/>
  <c r="I23" i="44" s="1"/>
  <c r="F22" i="44"/>
  <c r="F23" i="44" s="1"/>
  <c r="U14" i="44"/>
  <c r="N12" i="44"/>
  <c r="Q63" i="44" s="1"/>
  <c r="R63" i="44" s="1"/>
  <c r="U62" i="44" s="1"/>
  <c r="W108" i="44" l="1"/>
  <c r="W106" i="44"/>
  <c r="W93" i="44"/>
  <c r="W83" i="44"/>
  <c r="W89" i="44"/>
  <c r="W90" i="44"/>
  <c r="W97" i="44"/>
  <c r="W92" i="44"/>
  <c r="W85" i="44"/>
  <c r="W99" i="44"/>
  <c r="W95" i="44"/>
  <c r="W101" i="44"/>
  <c r="W104" i="44"/>
  <c r="W86" i="44"/>
  <c r="W87" i="44"/>
  <c r="W102" i="44"/>
  <c r="W50" i="44"/>
  <c r="F50" i="44"/>
  <c r="I50" i="44"/>
  <c r="W55" i="44"/>
  <c r="R30" i="44"/>
  <c r="S30" i="44" s="1"/>
  <c r="R65" i="44"/>
  <c r="U64" i="44" s="1"/>
  <c r="R64" i="44"/>
  <c r="R72" i="44"/>
  <c r="S72" i="44" s="1"/>
  <c r="F57" i="44"/>
  <c r="R62" i="44"/>
  <c r="S62" i="44" s="1"/>
  <c r="V40" i="44"/>
  <c r="W40" i="44" s="1"/>
  <c r="R67" i="44"/>
  <c r="O75" i="44"/>
  <c r="W81" i="44"/>
  <c r="W75" i="44"/>
  <c r="W69" i="44"/>
  <c r="W68" i="44"/>
  <c r="W66" i="44"/>
  <c r="W54" i="44"/>
  <c r="W46" i="44"/>
  <c r="W79" i="44"/>
  <c r="W77" i="44"/>
  <c r="W73" i="44"/>
  <c r="W71" i="44"/>
  <c r="W65" i="44"/>
  <c r="W61" i="44"/>
  <c r="V57" i="44"/>
  <c r="W57" i="44" s="1"/>
  <c r="W76" i="44"/>
  <c r="W70" i="44"/>
  <c r="W52" i="44"/>
  <c r="W48" i="44"/>
  <c r="W44" i="44"/>
  <c r="W42" i="44"/>
  <c r="W59" i="44"/>
  <c r="W39" i="44"/>
  <c r="W63" i="44"/>
  <c r="R24" i="44"/>
  <c r="S24" i="44" s="1"/>
  <c r="R26" i="44"/>
  <c r="S26" i="44" s="1"/>
  <c r="R34" i="44"/>
  <c r="S34" i="44" s="1"/>
  <c r="I44" i="44"/>
  <c r="R60" i="44"/>
  <c r="S60" i="44" s="1"/>
  <c r="R68" i="44"/>
  <c r="U67" i="44" s="1"/>
  <c r="R74" i="44"/>
  <c r="O76" i="44"/>
  <c r="R32" i="44"/>
  <c r="S32" i="44" s="1"/>
  <c r="R75" i="44"/>
  <c r="U74" i="44" s="1"/>
  <c r="R22" i="44"/>
  <c r="S22" i="44" s="1"/>
  <c r="U43" i="44"/>
  <c r="S58" i="44"/>
  <c r="U58" i="44"/>
  <c r="F42" i="44"/>
  <c r="F52" i="44"/>
  <c r="R39" i="44"/>
  <c r="U38" i="44" s="1"/>
  <c r="I46" i="44"/>
  <c r="I81" i="44"/>
  <c r="I52" i="44"/>
  <c r="I57" i="44"/>
  <c r="F54" i="44"/>
  <c r="F81" i="44"/>
  <c r="I54" i="44"/>
  <c r="F46" i="44"/>
  <c r="F44" i="44"/>
  <c r="I39" i="44"/>
  <c r="U30" i="44"/>
  <c r="I42" i="44"/>
  <c r="F48" i="44"/>
  <c r="F39" i="44"/>
  <c r="I48" i="44"/>
  <c r="F79" i="44"/>
  <c r="I79" i="44"/>
  <c r="R49" i="44" l="1"/>
  <c r="S49" i="44" s="1"/>
  <c r="T49" i="44" s="1"/>
  <c r="W49" i="44"/>
  <c r="S64" i="44"/>
  <c r="T64" i="44" s="1"/>
  <c r="T30" i="44"/>
  <c r="R56" i="44"/>
  <c r="S56" i="44" s="1"/>
  <c r="T56" i="44" s="1"/>
  <c r="S67" i="44"/>
  <c r="T67" i="44" s="1"/>
  <c r="T60" i="44"/>
  <c r="W60" i="44"/>
  <c r="T58" i="44"/>
  <c r="W58" i="44"/>
  <c r="T32" i="44"/>
  <c r="T24" i="44"/>
  <c r="T62" i="44"/>
  <c r="W62" i="44"/>
  <c r="T72" i="44"/>
  <c r="W72" i="44"/>
  <c r="T22" i="44"/>
  <c r="W64" i="44"/>
  <c r="S74" i="44"/>
  <c r="T26" i="44"/>
  <c r="R47" i="44"/>
  <c r="S47" i="44" s="1"/>
  <c r="R51" i="44"/>
  <c r="S51" i="44" s="1"/>
  <c r="R43" i="44"/>
  <c r="S43" i="44" s="1"/>
  <c r="R80" i="44"/>
  <c r="S80" i="44" s="1"/>
  <c r="U34" i="44"/>
  <c r="T34" i="44"/>
  <c r="R45" i="44"/>
  <c r="S45" i="44" s="1"/>
  <c r="W45" i="44" s="1"/>
  <c r="R78" i="44"/>
  <c r="S78" i="44" s="1"/>
  <c r="R38" i="44"/>
  <c r="S38" i="44" s="1"/>
  <c r="R53" i="44"/>
  <c r="S53" i="44" s="1"/>
  <c r="R41" i="44"/>
  <c r="S41" i="44" s="1"/>
  <c r="W56" i="44" l="1"/>
  <c r="W67" i="44"/>
  <c r="T45" i="44"/>
  <c r="T53" i="44"/>
  <c r="W53" i="44"/>
  <c r="T74" i="44"/>
  <c r="W74" i="44"/>
  <c r="T80" i="44"/>
  <c r="W80" i="44"/>
  <c r="T51" i="44"/>
  <c r="W51" i="44"/>
  <c r="T47" i="44"/>
  <c r="W47" i="44"/>
  <c r="T38" i="44"/>
  <c r="T36" i="44"/>
  <c r="T41" i="44"/>
  <c r="W41" i="44"/>
  <c r="T78" i="44"/>
  <c r="W78" i="44"/>
  <c r="T43" i="44"/>
  <c r="W43" i="44"/>
  <c r="W109" i="44" l="1"/>
  <c r="P9" i="44"/>
  <c r="W110" i="44" l="1"/>
  <c r="W111" i="44" s="1"/>
  <c r="W112" i="44" s="1"/>
  <c r="W113" i="44" s="1"/>
  <c r="W114" i="44" s="1"/>
  <c r="W115" i="44" s="1"/>
  <c r="W116" i="44" l="1"/>
</calcChain>
</file>

<file path=xl/sharedStrings.xml><?xml version="1.0" encoding="utf-8"?>
<sst xmlns="http://schemas.openxmlformats.org/spreadsheetml/2006/main" count="233" uniqueCount="158">
  <si>
    <t>1</t>
  </si>
  <si>
    <t xml:space="preserve">նախահաշվի անվանումը </t>
  </si>
  <si>
    <t>Հիմք</t>
  </si>
  <si>
    <t>Նախահաշվային արժեքը</t>
  </si>
  <si>
    <t>հազ. դրամ</t>
  </si>
  <si>
    <t xml:space="preserve">Միջին աշխատավարձը </t>
  </si>
  <si>
    <t>դրամ</t>
  </si>
  <si>
    <t>Նյութեր</t>
  </si>
  <si>
    <t xml:space="preserve">Անցումային գործակիցները: 
</t>
  </si>
  <si>
    <t>աշխատավարձի -</t>
  </si>
  <si>
    <t>մեքենաների շահագործման -</t>
  </si>
  <si>
    <t>Շիֆր, նորմատիվի համար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</si>
  <si>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</si>
  <si>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</si>
  <si>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</si>
  <si>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</si>
  <si>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 xml:space="preserve">Նյութերի ընդհանուրի արժեքը հազար դրամ 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</si>
  <si>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</si>
  <si>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</si>
  <si>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</si>
  <si>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</si>
  <si>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</si>
  <si>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 xml:space="preserve"> </t>
  </si>
  <si>
    <t>-</t>
  </si>
  <si>
    <r>
      <t>մ</t>
    </r>
    <r>
      <rPr>
        <vertAlign val="superscript"/>
        <sz val="9"/>
        <rFont val="Sylfaen"/>
        <family val="1"/>
      </rPr>
      <t>3</t>
    </r>
  </si>
  <si>
    <t>Միավորի ընդհանուր արժեքը  հազար դրամ</t>
  </si>
  <si>
    <t>Ընդհանուր արժեքը հազար դրամ</t>
  </si>
  <si>
    <t>գմ</t>
  </si>
  <si>
    <t>1-1551</t>
  </si>
  <si>
    <t>1-1635</t>
  </si>
  <si>
    <t>1-969</t>
  </si>
  <si>
    <t>1-1592</t>
  </si>
  <si>
    <t>Գ III</t>
  </si>
  <si>
    <t>23-1</t>
  </si>
  <si>
    <t>ավազ</t>
  </si>
  <si>
    <t>հատ</t>
  </si>
  <si>
    <t>Չկազմատվող միացություն «Պէ - պ»</t>
  </si>
  <si>
    <t xml:space="preserve">կցորդիչ </t>
  </si>
  <si>
    <t>24-02-034-02</t>
  </si>
  <si>
    <r>
      <t xml:space="preserve">խողովակ </t>
    </r>
    <r>
      <rPr>
        <sz val="8"/>
        <rFont val="Arial Cyr"/>
        <family val="2"/>
      </rPr>
      <t/>
    </r>
  </si>
  <si>
    <t>24-02-004-04</t>
  </si>
  <si>
    <t>24-02-003-03</t>
  </si>
  <si>
    <t>24-02-001-04</t>
  </si>
  <si>
    <t>24-02-002-05</t>
  </si>
  <si>
    <t xml:space="preserve">անկյունակ </t>
  </si>
  <si>
    <t>24-02-005-05</t>
  </si>
  <si>
    <t>8-141-1</t>
  </si>
  <si>
    <t>մ</t>
  </si>
  <si>
    <t>Պղնձե լար 2.5մմ²</t>
  </si>
  <si>
    <t>շուկա</t>
  </si>
  <si>
    <t>Բացահայտիչ ժապավեն</t>
  </si>
  <si>
    <t>25-497</t>
  </si>
  <si>
    <t>Տարբերիչ նշան</t>
  </si>
  <si>
    <t>կգ</t>
  </si>
  <si>
    <t>էլեկտրոդ</t>
  </si>
  <si>
    <t>24-02-120-04</t>
  </si>
  <si>
    <t>24-02-122-03</t>
  </si>
  <si>
    <t>22-91</t>
  </si>
  <si>
    <t>Ø219x6մմ պողպատե խողովակ</t>
  </si>
  <si>
    <t>Մածիկ ТРАНСКОР-ГАЗ</t>
  </si>
  <si>
    <t>22-92</t>
  </si>
  <si>
    <t>22-242</t>
  </si>
  <si>
    <t>6-13</t>
  </si>
  <si>
    <t>9-153</t>
  </si>
  <si>
    <t>Պողպատե խողովակներ</t>
  </si>
  <si>
    <t>13-121   
գ-2</t>
  </si>
  <si>
    <t>լուծիչ</t>
  </si>
  <si>
    <t xml:space="preserve">նախաներկ ГФ - 021   </t>
  </si>
  <si>
    <t>15-613</t>
  </si>
  <si>
    <t>յուղաներկ</t>
  </si>
  <si>
    <t>22-362</t>
  </si>
  <si>
    <t>Ձևավոր մասեր</t>
  </si>
  <si>
    <t>25-392</t>
  </si>
  <si>
    <t>կմ</t>
  </si>
  <si>
    <t>1-1550</t>
  </si>
  <si>
    <t>6-83</t>
  </si>
  <si>
    <t>Եռաբաշխիչ</t>
  </si>
  <si>
    <t>24-398</t>
  </si>
  <si>
    <t>պոկովկա</t>
  </si>
  <si>
    <t xml:space="preserve">№ </t>
  </si>
  <si>
    <t>բետոն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</si>
  <si>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</si>
  <si>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</si>
  <si>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</si>
  <si>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</si>
  <si>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1-1703</t>
  </si>
  <si>
    <t>24-02-006-05</t>
  </si>
  <si>
    <t xml:space="preserve">խողովակ Ø57x3.5մմ </t>
  </si>
  <si>
    <t>24-399</t>
  </si>
  <si>
    <t>խողովակ Ø 57x3.5մմ</t>
  </si>
  <si>
    <t>մետաղ. կաղապար</t>
  </si>
  <si>
    <t xml:space="preserve">բետոն (M150) </t>
  </si>
  <si>
    <t>Ժապ. Литкор НК-ГАЗ</t>
  </si>
  <si>
    <t>Ժապավեն  (РАМ)</t>
  </si>
  <si>
    <t>Ø273x6մմ պողպատե խողովակ</t>
  </si>
  <si>
    <t>1-965</t>
  </si>
  <si>
    <t>Պարոնիտ</t>
  </si>
  <si>
    <t>ամրան</t>
  </si>
  <si>
    <t>Գազիֆիկացում</t>
  </si>
  <si>
    <t>13.3%</t>
  </si>
  <si>
    <t xml:space="preserve">Название работы </t>
  </si>
  <si>
    <t>Единица измерения</t>
  </si>
  <si>
    <t>количество</t>
  </si>
  <si>
    <t>стоимость единицы тысячу драм</t>
  </si>
  <si>
    <t>Общая стоимость, тыс. Драм</t>
  </si>
  <si>
    <t>н/н</t>
  </si>
  <si>
    <t>Выемка траншеи в грунтах II класса экскаватором</t>
  </si>
  <si>
    <t>Выемка траншеи в грунтах III класса экскаватором</t>
  </si>
  <si>
    <t>Ручная засыпка траншеи</t>
  </si>
  <si>
    <t xml:space="preserve">Засыпка траншеи бульдозерами </t>
  </si>
  <si>
    <t xml:space="preserve">Выравнивание лишнего грунта бульдозером </t>
  </si>
  <si>
    <t>Перевозка 3 км</t>
  </si>
  <si>
    <t xml:space="preserve">Монтаж трубы ПЭ d-225х12,8 мм SDR-17.6 PE 100 в траншее </t>
  </si>
  <si>
    <t xml:space="preserve">Механическая резка полиэтиленовой трубы d-225 мм </t>
  </si>
  <si>
    <t xml:space="preserve">Адгезионная сварка полиэтиленовой трубы d-225 мм </t>
  </si>
  <si>
    <t xml:space="preserve">Труба ПЭ соединительная муфта d-225 мм </t>
  </si>
  <si>
    <t xml:space="preserve">Монтаж тройника ПЭ d-225/110/225 мм </t>
  </si>
  <si>
    <t xml:space="preserve">Монтаж тройника ПЭ d-225/150/225 мм </t>
  </si>
  <si>
    <t>Монтаж медного провода 2,5 мм²</t>
  </si>
  <si>
    <t xml:space="preserve">Размещение отличительного знака </t>
  </si>
  <si>
    <t xml:space="preserve">Установка стального корпуса Ø273x6 мм. </t>
  </si>
  <si>
    <t xml:space="preserve">Изоляция подземного стального корпуса армированной шпаклевочной лентой ДП-250мм. </t>
  </si>
  <si>
    <t xml:space="preserve">Повышение давления при испытании полиэтиленовых труб </t>
  </si>
  <si>
    <t xml:space="preserve">Ручная выемка ям в грунтах III класса  для металлических столбов </t>
  </si>
  <si>
    <t xml:space="preserve">Бетонные фундаменты из монолитного бетона под металлические опоры В12,5 (М150) </t>
  </si>
  <si>
    <t>Монтаж опор из стальных труб d = 159x4 мм.</t>
  </si>
  <si>
    <t xml:space="preserve">Монтаж полутруб под газовые трубы </t>
  </si>
  <si>
    <t xml:space="preserve">Монтаж металлоконструкций опорных фундаментов (арматура класса А-III) </t>
  </si>
  <si>
    <t xml:space="preserve">Установка  деталей (отвод, тройник, выключатель, замок) </t>
  </si>
  <si>
    <t xml:space="preserve">Предварительная окраска поверхностей опор и газопровода ГФ-021   2 слоя. </t>
  </si>
  <si>
    <t xml:space="preserve"> покраска опор и газопровода два слоя</t>
  </si>
  <si>
    <t xml:space="preserve">Наземный монтаж стальных газовых труб с тестом Ø219x6 мм. </t>
  </si>
  <si>
    <t>Накладные расходы</t>
  </si>
  <si>
    <t xml:space="preserve">Выгода </t>
  </si>
  <si>
    <t>Всего</t>
  </si>
  <si>
    <t>НДС</t>
  </si>
  <si>
    <t>Всего по оценкам</t>
  </si>
  <si>
    <r>
      <t>м</t>
    </r>
    <r>
      <rPr>
        <vertAlign val="superscript"/>
        <sz val="9"/>
        <rFont val="Arial Unicode"/>
        <family val="2"/>
      </rPr>
      <t>3</t>
    </r>
  </si>
  <si>
    <r>
      <t>м</t>
    </r>
    <r>
      <rPr>
        <vertAlign val="superscript"/>
        <sz val="9"/>
        <rFont val="Arial Unicode"/>
        <family val="2"/>
      </rPr>
      <t>3</t>
    </r>
    <r>
      <rPr>
        <sz val="11"/>
        <color theme="1"/>
        <rFont val="Calibri"/>
        <family val="2"/>
        <scheme val="minor"/>
      </rPr>
      <t/>
    </r>
  </si>
  <si>
    <t>Тн</t>
  </si>
  <si>
    <t>м</t>
  </si>
  <si>
    <r>
      <t>м</t>
    </r>
    <r>
      <rPr>
        <vertAlign val="superscript"/>
        <sz val="9"/>
        <rFont val="Sylfaen"/>
        <family val="1"/>
      </rPr>
      <t>3</t>
    </r>
  </si>
  <si>
    <t>Засыпка для траншей песком талоищиной бульдозерами 0.1м и засипка трубы песком толщиной 0.2м</t>
  </si>
  <si>
    <t xml:space="preserve">загрузка излишков грунта машину  экскаватором </t>
  </si>
  <si>
    <t>Цельносборное соединение  « полиэтилен - сталь» d=225/219 мм</t>
  </si>
  <si>
    <t xml:space="preserve">Подрезка концов полиэтиленовой трубы d-225 мм </t>
  </si>
  <si>
    <t>Установка защитной ленты</t>
  </si>
  <si>
    <r>
      <t>Монтаж d-225мм  ПЭ 90</t>
    </r>
    <r>
      <rPr>
        <vertAlign val="superscript"/>
        <sz val="9"/>
        <rFont val="Sylfaen"/>
        <family val="1"/>
      </rPr>
      <t xml:space="preserve">o </t>
    </r>
    <r>
      <rPr>
        <sz val="9"/>
        <rFont val="Sylfaen"/>
        <family val="1"/>
      </rPr>
      <t>угольника</t>
    </r>
  </si>
  <si>
    <t>Монтаж контрольной трубы   Ø57x3.5мм</t>
  </si>
  <si>
    <t>Установка контрольного пункта</t>
  </si>
  <si>
    <t xml:space="preserve"> установка паронита</t>
  </si>
  <si>
    <t xml:space="preserve">Продувка ПЭ трубы </t>
  </si>
  <si>
    <t>Продувка газопровода</t>
  </si>
  <si>
    <t>кг</t>
  </si>
  <si>
    <r>
      <t>м</t>
    </r>
    <r>
      <rPr>
        <vertAlign val="superscript"/>
        <sz val="9"/>
        <rFont val="Sylfaen"/>
        <family val="1"/>
      </rPr>
      <t>2</t>
    </r>
  </si>
  <si>
    <t>шт.</t>
  </si>
  <si>
    <t xml:space="preserve">Газификация сел Норашен, Гегадир, Хнаберд, Гегадзор и  Беркарат общины Цахкаовит Арагацотнской области </t>
  </si>
  <si>
    <t>Объемный лист - смета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</si>
</sst>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0.0000"/>
    <numFmt numFmtId="166" formatCode="0.0"/>
    <numFmt numFmtId="167" formatCode="0.000"/>
    <numFmt numFmtId="168" formatCode="0.00000"/>
    <numFmt numFmtId="169" formatCode="_-* #,##0.00_р_._-;\-* #,##0.00_р_._-;_-* &quot;-&quot;??_р_._-;_-@_-"/>
    <numFmt numFmtId="170" formatCode="_([$€]* #,##0.00_);_([$€]* \(#,##0.00\);_([$€]* &quot;-&quot;??_);_(@_)"/>
  </numFmts>
  <fonts count="76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sz val="12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sz val="11"/>
      <color theme="1"/>
      <name val="Sylfaen"/>
      <family val="1"/>
    </font>
    <font>
      <sz val="10"/>
      <color indexed="9"/>
      <name val="Sylfaen"/>
      <family val="1"/>
    </font>
    <font>
      <sz val="10"/>
      <name val="Arial"/>
      <family val="2"/>
    </font>
    <font>
      <sz val="10"/>
      <color theme="0"/>
      <name val="Sylfaen"/>
      <family val="1"/>
    </font>
    <font>
      <b/>
      <sz val="8"/>
      <name val="Sylfaen"/>
      <family val="1"/>
    </font>
    <font>
      <sz val="9"/>
      <name val="Arial Unicode"/>
      <family val="2"/>
      <charset val="204"/>
    </font>
    <font>
      <b/>
      <sz val="9"/>
      <name val="Arial Unicode"/>
      <family val="2"/>
      <charset val="204"/>
    </font>
    <font>
      <sz val="8"/>
      <name val="Arial Unicode"/>
      <family val="2"/>
      <charset val="204"/>
    </font>
    <font>
      <sz val="9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sz val="8"/>
      <color theme="1"/>
      <name val="Sylfaen"/>
      <family val="1"/>
    </font>
    <font>
      <sz val="9"/>
      <color theme="1"/>
      <name val="Sylfaen"/>
      <family val="1"/>
    </font>
    <font>
      <b/>
      <i/>
      <sz val="8"/>
      <name val="Sylfae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Sylfaen"/>
      <family val="1"/>
    </font>
    <font>
      <b/>
      <sz val="11"/>
      <color theme="1"/>
      <name val="Sylfaen"/>
      <family val="1"/>
    </font>
    <font>
      <sz val="11"/>
      <name val="Sylfae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</font>
    <font>
      <sz val="9"/>
      <name val="Arial Armenian"/>
      <family val="2"/>
    </font>
    <font>
      <sz val="10"/>
      <color indexed="9"/>
      <name val="Arial Armenian"/>
      <family val="2"/>
    </font>
    <font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vertAlign val="superscript"/>
      <sz val="9"/>
      <name val="Arial Unicode"/>
      <family val="2"/>
    </font>
    <font>
      <sz val="9"/>
      <color indexed="9"/>
      <name val="Arial Armenian"/>
      <family val="2"/>
    </font>
    <font>
      <sz val="9"/>
      <name val="Sylfaen"/>
      <family val="1"/>
      <charset val="204"/>
    </font>
    <font>
      <sz val="9"/>
      <color indexed="9"/>
      <name val="Sylfaen"/>
      <family val="1"/>
      <charset val="204"/>
    </font>
    <font>
      <sz val="11"/>
      <name val="Calibri"/>
      <family val="2"/>
      <scheme val="minor"/>
    </font>
    <font>
      <sz val="8"/>
      <name val="Sylfaen"/>
      <family val="1"/>
      <charset val="204"/>
    </font>
    <font>
      <vertAlign val="superscript"/>
      <sz val="8"/>
      <name val="Sylfaen"/>
      <family val="1"/>
    </font>
    <font>
      <sz val="8"/>
      <name val="Arial LatArm"/>
      <family val="2"/>
    </font>
    <font>
      <sz val="9"/>
      <name val="Times New Roman"/>
      <family val="1"/>
    </font>
    <font>
      <sz val="10"/>
      <name val="Times New Roman"/>
      <family val="1"/>
    </font>
    <font>
      <sz val="18"/>
      <name val="Sylfaen"/>
      <family val="1"/>
    </font>
    <font>
      <sz val="8"/>
      <color rgb="FFFF0000"/>
      <name val="Sylfaen"/>
      <family val="1"/>
    </font>
    <font>
      <sz val="10"/>
      <name val="Arial Unicode"/>
      <family val="2"/>
      <charset val="204"/>
    </font>
    <font>
      <b/>
      <i/>
      <sz val="14"/>
      <name val="Sylfaen"/>
      <family val="1"/>
    </font>
    <font>
      <b/>
      <i/>
      <sz val="12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231">
    <xf numFmtId="0" fontId="0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4" fillId="0" borderId="0"/>
    <xf numFmtId="0" fontId="34" fillId="0" borderId="0"/>
    <xf numFmtId="0" fontId="29" fillId="0" borderId="0"/>
    <xf numFmtId="0" fontId="1" fillId="0" borderId="0"/>
    <xf numFmtId="0" fontId="35" fillId="0" borderId="0"/>
    <xf numFmtId="0" fontId="29" fillId="0" borderId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21" borderId="0" applyNumberFormat="0" applyBorder="0" applyAlignment="0" applyProtection="0"/>
    <xf numFmtId="0" fontId="40" fillId="9" borderId="46" applyNumberFormat="0" applyAlignment="0" applyProtection="0"/>
    <xf numFmtId="0" fontId="41" fillId="22" borderId="47" applyNumberFormat="0" applyAlignment="0" applyProtection="0"/>
    <xf numFmtId="0" fontId="42" fillId="22" borderId="46" applyNumberFormat="0" applyAlignment="0" applyProtection="0"/>
    <xf numFmtId="0" fontId="43" fillId="0" borderId="48" applyNumberFormat="0" applyFill="0" applyAlignment="0" applyProtection="0"/>
    <xf numFmtId="0" fontId="44" fillId="0" borderId="49" applyNumberFormat="0" applyFill="0" applyAlignment="0" applyProtection="0"/>
    <xf numFmtId="0" fontId="45" fillId="0" borderId="5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51" applyNumberFormat="0" applyFill="0" applyAlignment="0" applyProtection="0"/>
    <xf numFmtId="0" fontId="47" fillId="23" borderId="52" applyNumberFormat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29" fillId="0" borderId="0"/>
    <xf numFmtId="0" fontId="29" fillId="0" borderId="0"/>
    <xf numFmtId="0" fontId="35" fillId="0" borderId="0"/>
    <xf numFmtId="0" fontId="50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36" fillId="25" borderId="53" applyNumberFormat="0" applyFont="0" applyAlignment="0" applyProtection="0"/>
    <xf numFmtId="0" fontId="36" fillId="25" borderId="53" applyNumberFormat="0" applyFont="0" applyAlignment="0" applyProtection="0"/>
    <xf numFmtId="0" fontId="52" fillId="0" borderId="54" applyNumberFormat="0" applyFill="0" applyAlignment="0" applyProtection="0"/>
    <xf numFmtId="0" fontId="53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0" fontId="54" fillId="6" borderId="0" applyNumberFormat="0" applyBorder="0" applyAlignment="0" applyProtection="0"/>
    <xf numFmtId="0" fontId="1" fillId="0" borderId="0"/>
    <xf numFmtId="0" fontId="29" fillId="0" borderId="0"/>
    <xf numFmtId="0" fontId="29" fillId="0" borderId="0"/>
  </cellStyleXfs>
  <cellXfs count="804">
    <xf numFmtId="0" fontId="0" fillId="0" borderId="0" xfId="0"/>
    <xf numFmtId="0" fontId="3" fillId="2" borderId="0" xfId="1" applyFont="1" applyFill="1" applyBorder="1" applyAlignment="1"/>
    <xf numFmtId="0" fontId="5" fillId="2" borderId="0" xfId="1" applyFont="1" applyFill="1" applyBorder="1" applyAlignment="1"/>
    <xf numFmtId="0" fontId="5" fillId="2" borderId="0" xfId="1" applyFont="1" applyFill="1" applyBorder="1" applyAlignment="1">
      <alignment horizontal="center"/>
    </xf>
    <xf numFmtId="0" fontId="4" fillId="2" borderId="25" xfId="1" applyFont="1" applyFill="1" applyBorder="1" applyAlignment="1">
      <alignment horizontal="center" vertical="center" wrapText="1"/>
    </xf>
    <xf numFmtId="2" fontId="17" fillId="2" borderId="0" xfId="1" applyNumberFormat="1" applyFont="1" applyFill="1" applyBorder="1" applyAlignment="1">
      <alignment horizontal="center" vertical="center" shrinkToFit="1"/>
    </xf>
    <xf numFmtId="0" fontId="12" fillId="2" borderId="0" xfId="1" applyFont="1" applyFill="1"/>
    <xf numFmtId="0" fontId="10" fillId="2" borderId="0" xfId="1" applyFont="1" applyFill="1" applyBorder="1" applyAlignment="1">
      <alignment horizontal="left"/>
    </xf>
    <xf numFmtId="0" fontId="20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/>
    <xf numFmtId="0" fontId="5" fillId="2" borderId="0" xfId="1" applyFont="1" applyFill="1" applyAlignment="1"/>
    <xf numFmtId="0" fontId="20" fillId="2" borderId="0" xfId="1" applyFont="1" applyFill="1" applyBorder="1"/>
    <xf numFmtId="0" fontId="4" fillId="2" borderId="0" xfId="1" applyFont="1" applyFill="1" applyBorder="1" applyAlignment="1"/>
    <xf numFmtId="0" fontId="9" fillId="2" borderId="0" xfId="1" applyFont="1" applyFill="1" applyBorder="1"/>
    <xf numFmtId="0" fontId="4" fillId="2" borderId="0" xfId="1" applyFont="1" applyFill="1"/>
    <xf numFmtId="0" fontId="4" fillId="2" borderId="25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/>
    <xf numFmtId="0" fontId="17" fillId="2" borderId="40" xfId="1" applyNumberFormat="1" applyFont="1" applyFill="1" applyBorder="1" applyAlignment="1">
      <alignment horizontal="center" vertical="top"/>
    </xf>
    <xf numFmtId="0" fontId="17" fillId="2" borderId="0" xfId="1" applyNumberFormat="1" applyFont="1" applyFill="1" applyBorder="1" applyAlignment="1">
      <alignment vertical="top"/>
    </xf>
    <xf numFmtId="2" fontId="17" fillId="2" borderId="0" xfId="1" applyNumberFormat="1" applyFont="1" applyFill="1" applyBorder="1" applyAlignment="1">
      <alignment vertical="top"/>
    </xf>
    <xf numFmtId="2" fontId="17" fillId="2" borderId="0" xfId="1" applyNumberFormat="1" applyFont="1" applyFill="1" applyBorder="1" applyAlignment="1">
      <alignment vertical="top" shrinkToFit="1"/>
    </xf>
    <xf numFmtId="2" fontId="19" fillId="2" borderId="0" xfId="1" applyNumberFormat="1" applyFont="1" applyFill="1" applyBorder="1" applyAlignment="1">
      <alignment vertical="top"/>
    </xf>
    <xf numFmtId="0" fontId="17" fillId="2" borderId="0" xfId="1" applyNumberFormat="1" applyFont="1" applyFill="1" applyBorder="1" applyAlignment="1">
      <alignment horizontal="center" vertical="center" shrinkToFit="1"/>
    </xf>
    <xf numFmtId="2" fontId="17" fillId="2" borderId="0" xfId="1" applyNumberFormat="1" applyFont="1" applyFill="1" applyBorder="1" applyAlignment="1">
      <alignment horizontal="center" vertical="center"/>
    </xf>
    <xf numFmtId="0" fontId="17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left"/>
    </xf>
    <xf numFmtId="164" fontId="5" fillId="2" borderId="0" xfId="1" applyNumberFormat="1" applyFont="1" applyFill="1"/>
    <xf numFmtId="0" fontId="6" fillId="2" borderId="0" xfId="1" applyFont="1" applyFill="1" applyBorder="1" applyAlignment="1">
      <alignment horizontal="center" vertical="center"/>
    </xf>
    <xf numFmtId="0" fontId="27" fillId="2" borderId="0" xfId="1" applyFont="1" applyFill="1" applyBorder="1" applyAlignment="1"/>
    <xf numFmtId="0" fontId="6" fillId="2" borderId="0" xfId="1" applyFont="1" applyFill="1" applyBorder="1" applyAlignment="1"/>
    <xf numFmtId="0" fontId="7" fillId="2" borderId="0" xfId="1" applyFont="1" applyFill="1" applyAlignment="1"/>
    <xf numFmtId="164" fontId="7" fillId="2" borderId="0" xfId="1" applyNumberFormat="1" applyFont="1" applyFill="1" applyAlignment="1"/>
    <xf numFmtId="0" fontId="20" fillId="2" borderId="0" xfId="1" applyFont="1" applyFill="1" applyBorder="1" applyAlignment="1"/>
    <xf numFmtId="164" fontId="5" fillId="2" borderId="0" xfId="1" applyNumberFormat="1" applyFont="1" applyFill="1" applyAlignment="1"/>
    <xf numFmtId="0" fontId="9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left" vertical="center"/>
    </xf>
    <xf numFmtId="14" fontId="20" fillId="2" borderId="0" xfId="1" applyNumberFormat="1" applyFont="1" applyFill="1" applyBorder="1" applyAlignment="1">
      <alignment horizontal="left" vertical="center"/>
    </xf>
    <xf numFmtId="14" fontId="9" fillId="2" borderId="0" xfId="1" applyNumberFormat="1" applyFont="1" applyFill="1" applyBorder="1" applyAlignment="1">
      <alignment horizontal="left"/>
    </xf>
    <xf numFmtId="165" fontId="3" fillId="2" borderId="0" xfId="1" applyNumberFormat="1" applyFont="1" applyFill="1" applyBorder="1" applyAlignment="1">
      <alignment vertical="center"/>
    </xf>
    <xf numFmtId="0" fontId="1" fillId="2" borderId="0" xfId="1" applyFill="1" applyAlignment="1">
      <alignment vertical="center" shrinkToFit="1"/>
    </xf>
    <xf numFmtId="0" fontId="17" fillId="2" borderId="0" xfId="1" applyNumberFormat="1" applyFont="1" applyFill="1" applyBorder="1" applyAlignment="1">
      <alignment horizontal="center" vertical="top"/>
    </xf>
    <xf numFmtId="0" fontId="20" fillId="2" borderId="0" xfId="1" applyNumberFormat="1" applyFont="1" applyFill="1" applyBorder="1" applyAlignment="1">
      <alignment vertical="top"/>
    </xf>
    <xf numFmtId="2" fontId="17" fillId="2" borderId="0" xfId="1" applyNumberFormat="1" applyFont="1" applyFill="1" applyBorder="1" applyAlignment="1">
      <alignment vertical="center" shrinkToFit="1"/>
    </xf>
    <xf numFmtId="0" fontId="26" fillId="2" borderId="0" xfId="1" applyFont="1" applyFill="1"/>
    <xf numFmtId="0" fontId="26" fillId="2" borderId="0" xfId="1" applyFont="1" applyFill="1" applyAlignment="1">
      <alignment horizontal="left"/>
    </xf>
    <xf numFmtId="0" fontId="12" fillId="2" borderId="0" xfId="1" applyFont="1" applyFill="1" applyAlignment="1">
      <alignment horizontal="center" vertical="center"/>
    </xf>
    <xf numFmtId="0" fontId="25" fillId="2" borderId="0" xfId="1" applyFont="1" applyFill="1" applyAlignment="1"/>
    <xf numFmtId="1" fontId="4" fillId="2" borderId="29" xfId="1" applyNumberFormat="1" applyFont="1" applyFill="1" applyBorder="1" applyAlignment="1">
      <alignment horizontal="center" vertical="center"/>
    </xf>
    <xf numFmtId="0" fontId="5" fillId="2" borderId="0" xfId="1" applyFont="1" applyFill="1" applyBorder="1"/>
    <xf numFmtId="0" fontId="20" fillId="2" borderId="23" xfId="1" applyFont="1" applyFill="1" applyBorder="1" applyAlignment="1">
      <alignment horizontal="center" vertical="center" wrapText="1"/>
    </xf>
    <xf numFmtId="0" fontId="20" fillId="2" borderId="0" xfId="0" applyFont="1" applyFill="1"/>
    <xf numFmtId="2" fontId="20" fillId="2" borderId="0" xfId="1" applyNumberFormat="1" applyFont="1" applyFill="1" applyBorder="1" applyAlignment="1">
      <alignment horizontal="left"/>
    </xf>
    <xf numFmtId="2" fontId="20" fillId="2" borderId="0" xfId="1" applyNumberFormat="1" applyFont="1" applyFill="1" applyBorder="1"/>
    <xf numFmtId="2" fontId="20" fillId="2" borderId="0" xfId="1" applyNumberFormat="1" applyFont="1" applyFill="1" applyBorder="1" applyAlignment="1"/>
    <xf numFmtId="2" fontId="20" fillId="2" borderId="0" xfId="1" applyNumberFormat="1" applyFont="1" applyFill="1" applyBorder="1" applyAlignment="1">
      <alignment horizontal="left" vertical="center"/>
    </xf>
    <xf numFmtId="2" fontId="30" fillId="2" borderId="0" xfId="1" applyNumberFormat="1" applyFont="1" applyFill="1" applyBorder="1"/>
    <xf numFmtId="2" fontId="26" fillId="2" borderId="0" xfId="1" applyNumberFormat="1" applyFont="1" applyFill="1"/>
    <xf numFmtId="0" fontId="2" fillId="2" borderId="0" xfId="5" applyFont="1" applyFill="1" applyBorder="1" applyAlignment="1">
      <alignment horizontal="left"/>
    </xf>
    <xf numFmtId="0" fontId="10" fillId="2" borderId="0" xfId="5" applyFont="1" applyFill="1" applyBorder="1" applyAlignment="1">
      <alignment horizontal="left"/>
    </xf>
    <xf numFmtId="0" fontId="20" fillId="2" borderId="0" xfId="5" applyFont="1" applyFill="1" applyBorder="1" applyAlignment="1">
      <alignment horizontal="left"/>
    </xf>
    <xf numFmtId="0" fontId="2" fillId="2" borderId="0" xfId="5" applyFont="1" applyFill="1" applyBorder="1" applyAlignment="1">
      <alignment horizontal="center"/>
    </xf>
    <xf numFmtId="0" fontId="5" fillId="2" borderId="0" xfId="5" applyFont="1" applyFill="1" applyBorder="1" applyAlignment="1">
      <alignment horizontal="center"/>
    </xf>
    <xf numFmtId="0" fontId="24" fillId="2" borderId="0" xfId="5" applyFont="1" applyFill="1" applyBorder="1" applyAlignment="1"/>
    <xf numFmtId="0" fontId="9" fillId="2" borderId="0" xfId="5" applyFont="1" applyFill="1" applyBorder="1" applyAlignment="1">
      <alignment horizontal="right"/>
    </xf>
    <xf numFmtId="0" fontId="5" fillId="2" borderId="0" xfId="5" applyFont="1" applyFill="1" applyBorder="1" applyAlignment="1"/>
    <xf numFmtId="0" fontId="9" fillId="2" borderId="0" xfId="5" applyFont="1" applyFill="1" applyBorder="1" applyAlignment="1"/>
    <xf numFmtId="2" fontId="20" fillId="2" borderId="0" xfId="5" applyNumberFormat="1" applyFont="1" applyFill="1" applyBorder="1" applyAlignment="1"/>
    <xf numFmtId="0" fontId="5" fillId="2" borderId="0" xfId="5" applyFont="1" applyFill="1" applyAlignment="1"/>
    <xf numFmtId="164" fontId="5" fillId="2" borderId="0" xfId="5" applyNumberFormat="1" applyFont="1" applyFill="1" applyAlignment="1"/>
    <xf numFmtId="0" fontId="20" fillId="2" borderId="0" xfId="5" applyFont="1" applyFill="1" applyBorder="1" applyAlignment="1">
      <alignment horizontal="left" vertical="center"/>
    </xf>
    <xf numFmtId="0" fontId="9" fillId="2" borderId="0" xfId="5" applyFont="1" applyFill="1" applyBorder="1" applyAlignment="1">
      <alignment horizontal="center"/>
    </xf>
    <xf numFmtId="0" fontId="9" fillId="2" borderId="0" xfId="5" applyFont="1" applyFill="1" applyBorder="1" applyAlignment="1">
      <alignment horizontal="center" vertical="center"/>
    </xf>
    <xf numFmtId="0" fontId="2" fillId="2" borderId="0" xfId="5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165" fontId="13" fillId="2" borderId="0" xfId="5" applyNumberFormat="1" applyFont="1" applyFill="1" applyBorder="1" applyAlignment="1"/>
    <xf numFmtId="0" fontId="2" fillId="2" borderId="0" xfId="12" applyFont="1" applyFill="1" applyBorder="1" applyAlignment="1">
      <alignment horizontal="left"/>
    </xf>
    <xf numFmtId="2" fontId="3" fillId="2" borderId="0" xfId="5" applyNumberFormat="1" applyFont="1" applyFill="1" applyBorder="1" applyAlignment="1">
      <alignment horizontal="left" vertical="center"/>
    </xf>
    <xf numFmtId="2" fontId="11" fillId="2" borderId="0" xfId="5" applyNumberFormat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31" xfId="1" applyFont="1" applyFill="1" applyBorder="1" applyAlignment="1">
      <alignment horizontal="center" vertical="center" wrapText="1"/>
    </xf>
    <xf numFmtId="1" fontId="4" fillId="2" borderId="55" xfId="1" applyNumberFormat="1" applyFont="1" applyFill="1" applyBorder="1" applyAlignment="1">
      <alignment horizontal="center" vertical="center"/>
    </xf>
    <xf numFmtId="0" fontId="20" fillId="2" borderId="4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/>
    </xf>
    <xf numFmtId="164" fontId="17" fillId="2" borderId="0" xfId="0" applyNumberFormat="1" applyFont="1" applyFill="1" applyAlignment="1">
      <alignment vertical="top"/>
    </xf>
    <xf numFmtId="0" fontId="17" fillId="2" borderId="0" xfId="0" applyNumberFormat="1" applyFont="1" applyFill="1" applyAlignment="1">
      <alignment vertical="top"/>
    </xf>
    <xf numFmtId="2" fontId="4" fillId="2" borderId="24" xfId="0" applyNumberFormat="1" applyFont="1" applyFill="1" applyBorder="1" applyAlignment="1">
      <alignment vertical="top"/>
    </xf>
    <xf numFmtId="0" fontId="0" fillId="2" borderId="0" xfId="0" applyFill="1" applyBorder="1"/>
    <xf numFmtId="0" fontId="0" fillId="2" borderId="0" xfId="0" applyFill="1"/>
    <xf numFmtId="49" fontId="4" fillId="2" borderId="56" xfId="0" applyNumberFormat="1" applyFont="1" applyFill="1" applyBorder="1" applyAlignment="1">
      <alignment horizontal="left" vertical="center" wrapText="1"/>
    </xf>
    <xf numFmtId="0" fontId="20" fillId="2" borderId="33" xfId="0" applyNumberFormat="1" applyFont="1" applyFill="1" applyBorder="1" applyAlignment="1">
      <alignment horizontal="center" vertical="center" shrinkToFit="1"/>
    </xf>
    <xf numFmtId="166" fontId="20" fillId="2" borderId="33" xfId="0" applyNumberFormat="1" applyFont="1" applyFill="1" applyBorder="1" applyAlignment="1">
      <alignment horizontal="center" vertical="center" shrinkToFit="1"/>
    </xf>
    <xf numFmtId="166" fontId="20" fillId="2" borderId="33" xfId="0" applyNumberFormat="1" applyFont="1" applyFill="1" applyBorder="1" applyAlignment="1">
      <alignment horizontal="center" vertical="center"/>
    </xf>
    <xf numFmtId="2" fontId="20" fillId="2" borderId="34" xfId="0" applyNumberFormat="1" applyFont="1" applyFill="1" applyBorder="1" applyAlignment="1">
      <alignment vertical="center" shrinkToFit="1"/>
    </xf>
    <xf numFmtId="0" fontId="20" fillId="2" borderId="24" xfId="0" applyNumberFormat="1" applyFont="1" applyFill="1" applyBorder="1" applyAlignment="1">
      <alignment horizontal="center" vertical="center" shrinkToFit="1"/>
    </xf>
    <xf numFmtId="166" fontId="20" fillId="2" borderId="24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vertical="top"/>
    </xf>
    <xf numFmtId="0" fontId="20" fillId="2" borderId="20" xfId="0" applyNumberFormat="1" applyFont="1" applyFill="1" applyBorder="1" applyAlignment="1">
      <alignment horizontal="center" vertical="center" shrinkToFit="1"/>
    </xf>
    <xf numFmtId="49" fontId="4" fillId="2" borderId="38" xfId="0" applyNumberFormat="1" applyFont="1" applyFill="1" applyBorder="1" applyAlignment="1">
      <alignment horizontal="left" vertical="center" wrapText="1"/>
    </xf>
    <xf numFmtId="2" fontId="20" fillId="2" borderId="33" xfId="0" applyNumberFormat="1" applyFont="1" applyFill="1" applyBorder="1" applyAlignment="1">
      <alignment horizontal="center" vertical="center" shrinkToFit="1"/>
    </xf>
    <xf numFmtId="2" fontId="20" fillId="2" borderId="33" xfId="0" applyNumberFormat="1" applyFont="1" applyFill="1" applyBorder="1" applyAlignment="1">
      <alignment horizontal="center" vertical="center"/>
    </xf>
    <xf numFmtId="2" fontId="20" fillId="2" borderId="27" xfId="0" applyNumberFormat="1" applyFont="1" applyFill="1" applyBorder="1" applyAlignment="1">
      <alignment vertical="center" shrinkToFit="1"/>
    </xf>
    <xf numFmtId="164" fontId="20" fillId="2" borderId="0" xfId="0" applyNumberFormat="1" applyFont="1" applyFill="1" applyAlignment="1">
      <alignment vertical="top"/>
    </xf>
    <xf numFmtId="0" fontId="56" fillId="2" borderId="0" xfId="0" applyNumberFormat="1" applyFont="1" applyFill="1" applyAlignment="1">
      <alignment vertical="top"/>
    </xf>
    <xf numFmtId="49" fontId="4" fillId="2" borderId="59" xfId="0" applyNumberFormat="1" applyFont="1" applyFill="1" applyBorder="1" applyAlignment="1">
      <alignment horizontal="left" vertical="top" wrapText="1"/>
    </xf>
    <xf numFmtId="0" fontId="20" fillId="2" borderId="60" xfId="0" applyNumberFormat="1" applyFont="1" applyFill="1" applyBorder="1" applyAlignment="1">
      <alignment horizontal="center" vertical="center" shrinkToFit="1"/>
    </xf>
    <xf numFmtId="2" fontId="20" fillId="2" borderId="60" xfId="0" applyNumberFormat="1" applyFont="1" applyFill="1" applyBorder="1" applyAlignment="1">
      <alignment horizontal="center" vertical="center" shrinkToFit="1"/>
    </xf>
    <xf numFmtId="166" fontId="20" fillId="2" borderId="60" xfId="0" applyNumberFormat="1" applyFont="1" applyFill="1" applyBorder="1" applyAlignment="1">
      <alignment horizontal="center" vertical="center"/>
    </xf>
    <xf numFmtId="164" fontId="56" fillId="2" borderId="0" xfId="0" applyNumberFormat="1" applyFont="1" applyFill="1" applyAlignment="1">
      <alignment vertical="top"/>
    </xf>
    <xf numFmtId="0" fontId="4" fillId="2" borderId="0" xfId="11" applyFont="1" applyFill="1" applyAlignment="1">
      <alignment horizontal="center" vertical="center"/>
    </xf>
    <xf numFmtId="2" fontId="4" fillId="2" borderId="26" xfId="0" applyNumberFormat="1" applyFont="1" applyFill="1" applyBorder="1" applyAlignment="1">
      <alignment vertical="top"/>
    </xf>
    <xf numFmtId="49" fontId="4" fillId="2" borderId="38" xfId="0" applyNumberFormat="1" applyFont="1" applyFill="1" applyBorder="1" applyAlignment="1">
      <alignment horizontal="left" vertical="top" wrapText="1"/>
    </xf>
    <xf numFmtId="2" fontId="20" fillId="2" borderId="34" xfId="0" applyNumberFormat="1" applyFont="1" applyFill="1" applyBorder="1" applyAlignment="1">
      <alignment horizontal="center" vertical="center" shrinkToFit="1"/>
    </xf>
    <xf numFmtId="2" fontId="4" fillId="2" borderId="20" xfId="0" applyNumberFormat="1" applyFont="1" applyFill="1" applyBorder="1" applyAlignment="1">
      <alignment horizontal="left" vertical="top"/>
    </xf>
    <xf numFmtId="49" fontId="4" fillId="2" borderId="26" xfId="0" applyNumberFormat="1" applyFont="1" applyFill="1" applyBorder="1" applyAlignment="1">
      <alignment horizontal="left" vertical="center" wrapText="1"/>
    </xf>
    <xf numFmtId="0" fontId="20" fillId="2" borderId="0" xfId="0" applyNumberFormat="1" applyFont="1" applyFill="1" applyAlignment="1">
      <alignment vertical="top"/>
    </xf>
    <xf numFmtId="164" fontId="56" fillId="2" borderId="0" xfId="0" applyNumberFormat="1" applyFont="1" applyFill="1" applyBorder="1" applyAlignment="1">
      <alignment vertical="top"/>
    </xf>
    <xf numFmtId="0" fontId="4" fillId="2" borderId="55" xfId="1" applyFont="1" applyFill="1" applyBorder="1" applyAlignment="1">
      <alignment horizontal="center" vertical="center" wrapText="1"/>
    </xf>
    <xf numFmtId="0" fontId="57" fillId="2" borderId="0" xfId="0" applyFont="1" applyFill="1" applyBorder="1"/>
    <xf numFmtId="2" fontId="17" fillId="2" borderId="27" xfId="0" applyNumberFormat="1" applyFont="1" applyFill="1" applyBorder="1" applyAlignment="1">
      <alignment horizontal="center" vertical="center" shrinkToFit="1"/>
    </xf>
    <xf numFmtId="2" fontId="17" fillId="2" borderId="28" xfId="0" applyNumberFormat="1" applyFont="1" applyFill="1" applyBorder="1" applyAlignment="1">
      <alignment horizontal="center" vertical="center" shrinkToFit="1"/>
    </xf>
    <xf numFmtId="0" fontId="12" fillId="2" borderId="0" xfId="20" applyFont="1" applyFill="1"/>
    <xf numFmtId="0" fontId="58" fillId="2" borderId="0" xfId="0" applyFont="1" applyFill="1"/>
    <xf numFmtId="0" fontId="58" fillId="2" borderId="0" xfId="1" applyFont="1" applyFill="1"/>
    <xf numFmtId="0" fontId="59" fillId="2" borderId="0" xfId="1" applyFont="1" applyFill="1"/>
    <xf numFmtId="0" fontId="59" fillId="2" borderId="0" xfId="1" applyFont="1" applyFill="1" applyAlignment="1">
      <alignment horizontal="left"/>
    </xf>
    <xf numFmtId="0" fontId="58" fillId="2" borderId="0" xfId="1" applyFont="1" applyFill="1" applyAlignment="1">
      <alignment horizontal="center" vertical="center"/>
    </xf>
    <xf numFmtId="0" fontId="60" fillId="2" borderId="0" xfId="1" applyFont="1" applyFill="1" applyAlignment="1"/>
    <xf numFmtId="2" fontId="59" fillId="2" borderId="0" xfId="1" applyNumberFormat="1" applyFont="1" applyFill="1"/>
    <xf numFmtId="0" fontId="58" fillId="2" borderId="0" xfId="1" applyFont="1" applyFill="1" applyBorder="1"/>
    <xf numFmtId="2" fontId="63" fillId="2" borderId="25" xfId="7" applyNumberFormat="1" applyFont="1" applyFill="1" applyBorder="1" applyAlignment="1">
      <alignment horizontal="right" vertical="center" shrinkToFit="1"/>
    </xf>
    <xf numFmtId="0" fontId="20" fillId="2" borderId="25" xfId="0" applyNumberFormat="1" applyFont="1" applyFill="1" applyBorder="1" applyAlignment="1">
      <alignment horizontal="center" vertical="center" shrinkToFit="1"/>
    </xf>
    <xf numFmtId="2" fontId="63" fillId="2" borderId="25" xfId="0" applyNumberFormat="1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top"/>
    </xf>
    <xf numFmtId="2" fontId="20" fillId="2" borderId="30" xfId="229" applyNumberFormat="1" applyFont="1" applyFill="1" applyBorder="1" applyAlignment="1">
      <alignment vertical="top"/>
    </xf>
    <xf numFmtId="0" fontId="20" fillId="2" borderId="0" xfId="229" applyNumberFormat="1" applyFont="1" applyFill="1" applyBorder="1" applyAlignment="1">
      <alignment horizontal="center" vertical="center" shrinkToFit="1"/>
    </xf>
    <xf numFmtId="2" fontId="20" fillId="2" borderId="0" xfId="229" applyNumberFormat="1" applyFont="1" applyFill="1" applyBorder="1" applyAlignment="1">
      <alignment horizontal="center" vertical="center"/>
    </xf>
    <xf numFmtId="164" fontId="5" fillId="2" borderId="0" xfId="7" applyNumberFormat="1" applyFont="1" applyFill="1" applyAlignment="1">
      <alignment vertical="top"/>
    </xf>
    <xf numFmtId="0" fontId="5" fillId="2" borderId="0" xfId="7" applyNumberFormat="1" applyFont="1" applyFill="1" applyAlignment="1">
      <alignment vertical="top"/>
    </xf>
    <xf numFmtId="2" fontId="20" fillId="2" borderId="19" xfId="229" applyNumberFormat="1" applyFont="1" applyFill="1" applyBorder="1" applyAlignment="1">
      <alignment vertical="top"/>
    </xf>
    <xf numFmtId="0" fontId="20" fillId="2" borderId="20" xfId="229" applyNumberFormat="1" applyFont="1" applyFill="1" applyBorder="1" applyAlignment="1">
      <alignment horizontal="center" vertical="center" shrinkToFit="1"/>
    </xf>
    <xf numFmtId="2" fontId="20" fillId="2" borderId="20" xfId="229" applyNumberFormat="1" applyFont="1" applyFill="1" applyBorder="1" applyAlignment="1">
      <alignment horizontal="center" vertical="center"/>
    </xf>
    <xf numFmtId="2" fontId="20" fillId="2" borderId="20" xfId="229" applyNumberFormat="1" applyFont="1" applyFill="1" applyBorder="1" applyAlignment="1">
      <alignment vertical="top"/>
    </xf>
    <xf numFmtId="0" fontId="65" fillId="2" borderId="0" xfId="0" applyFont="1" applyFill="1"/>
    <xf numFmtId="2" fontId="19" fillId="2" borderId="30" xfId="228" applyNumberFormat="1" applyFont="1" applyFill="1" applyBorder="1" applyAlignment="1">
      <alignment vertical="top"/>
    </xf>
    <xf numFmtId="0" fontId="17" fillId="2" borderId="31" xfId="228" applyNumberFormat="1" applyFont="1" applyFill="1" applyBorder="1" applyAlignment="1">
      <alignment horizontal="center" vertical="center" shrinkToFit="1"/>
    </xf>
    <xf numFmtId="2" fontId="17" fillId="2" borderId="32" xfId="228" applyNumberFormat="1" applyFont="1" applyFill="1" applyBorder="1" applyAlignment="1">
      <alignment vertical="top" shrinkToFit="1"/>
    </xf>
    <xf numFmtId="164" fontId="56" fillId="2" borderId="0" xfId="228" applyNumberFormat="1" applyFont="1" applyFill="1" applyAlignment="1">
      <alignment vertical="top"/>
    </xf>
    <xf numFmtId="2" fontId="19" fillId="2" borderId="20" xfId="228" applyNumberFormat="1" applyFont="1" applyFill="1" applyBorder="1" applyAlignment="1">
      <alignment vertical="top"/>
    </xf>
    <xf numFmtId="0" fontId="17" fillId="2" borderId="20" xfId="228" applyNumberFormat="1" applyFont="1" applyFill="1" applyBorder="1" applyAlignment="1">
      <alignment horizontal="center" vertical="center" shrinkToFit="1"/>
    </xf>
    <xf numFmtId="2" fontId="17" fillId="2" borderId="21" xfId="228" applyNumberFormat="1" applyFont="1" applyFill="1" applyBorder="1" applyAlignment="1">
      <alignment vertical="top" shrinkToFit="1"/>
    </xf>
    <xf numFmtId="2" fontId="20" fillId="2" borderId="24" xfId="11" applyNumberFormat="1" applyFont="1" applyFill="1" applyBorder="1" applyAlignment="1">
      <alignment vertical="top"/>
    </xf>
    <xf numFmtId="0" fontId="20" fillId="2" borderId="24" xfId="11" applyNumberFormat="1" applyFont="1" applyFill="1" applyBorder="1" applyAlignment="1">
      <alignment horizontal="center" vertical="center" shrinkToFit="1"/>
    </xf>
    <xf numFmtId="2" fontId="20" fillId="2" borderId="24" xfId="11" applyNumberFormat="1" applyFont="1" applyFill="1" applyBorder="1" applyAlignment="1">
      <alignment horizontal="center" vertical="center"/>
    </xf>
    <xf numFmtId="2" fontId="20" fillId="2" borderId="27" xfId="11" applyNumberFormat="1" applyFont="1" applyFill="1" applyBorder="1" applyAlignment="1">
      <alignment vertical="top" shrinkToFit="1"/>
    </xf>
    <xf numFmtId="164" fontId="56" fillId="2" borderId="0" xfId="228" applyNumberFormat="1" applyFont="1" applyFill="1" applyBorder="1" applyAlignment="1">
      <alignment vertical="top"/>
    </xf>
    <xf numFmtId="2" fontId="20" fillId="2" borderId="30" xfId="11" applyNumberFormat="1" applyFont="1" applyFill="1" applyBorder="1" applyAlignment="1">
      <alignment vertical="top"/>
    </xf>
    <xf numFmtId="0" fontId="20" fillId="2" borderId="31" xfId="11" applyNumberFormat="1" applyFont="1" applyFill="1" applyBorder="1" applyAlignment="1">
      <alignment horizontal="center" vertical="center" shrinkToFit="1"/>
    </xf>
    <xf numFmtId="2" fontId="20" fillId="2" borderId="32" xfId="11" applyNumberFormat="1" applyFont="1" applyFill="1" applyBorder="1" applyAlignment="1">
      <alignment vertical="top" shrinkToFit="1"/>
    </xf>
    <xf numFmtId="2" fontId="20" fillId="2" borderId="19" xfId="11" applyNumberFormat="1" applyFont="1" applyFill="1" applyBorder="1" applyAlignment="1">
      <alignment vertical="top"/>
    </xf>
    <xf numFmtId="0" fontId="20" fillId="2" borderId="20" xfId="11" applyNumberFormat="1" applyFont="1" applyFill="1" applyBorder="1" applyAlignment="1">
      <alignment horizontal="center" vertical="center" shrinkToFit="1"/>
    </xf>
    <xf numFmtId="2" fontId="20" fillId="2" borderId="20" xfId="11" applyNumberFormat="1" applyFont="1" applyFill="1" applyBorder="1" applyAlignment="1">
      <alignment horizontal="center" vertical="center"/>
    </xf>
    <xf numFmtId="2" fontId="20" fillId="2" borderId="21" xfId="11" applyNumberFormat="1" applyFont="1" applyFill="1" applyBorder="1" applyAlignment="1">
      <alignment vertical="top" shrinkToFit="1"/>
    </xf>
    <xf numFmtId="49" fontId="20" fillId="2" borderId="56" xfId="11" applyNumberFormat="1" applyFont="1" applyFill="1" applyBorder="1" applyAlignment="1">
      <alignment horizontal="left" vertical="center" wrapText="1"/>
    </xf>
    <xf numFmtId="0" fontId="20" fillId="2" borderId="33" xfId="11" applyNumberFormat="1" applyFont="1" applyFill="1" applyBorder="1" applyAlignment="1">
      <alignment horizontal="center" vertical="center" shrinkToFit="1"/>
    </xf>
    <xf numFmtId="2" fontId="20" fillId="2" borderId="33" xfId="11" applyNumberFormat="1" applyFont="1" applyFill="1" applyBorder="1" applyAlignment="1">
      <alignment horizontal="center" vertical="center" shrinkToFit="1"/>
    </xf>
    <xf numFmtId="2" fontId="20" fillId="2" borderId="33" xfId="11" applyNumberFormat="1" applyFont="1" applyFill="1" applyBorder="1" applyAlignment="1">
      <alignment horizontal="center" vertical="center"/>
    </xf>
    <xf numFmtId="2" fontId="20" fillId="2" borderId="13" xfId="11" applyNumberFormat="1" applyFont="1" applyFill="1" applyBorder="1" applyAlignment="1">
      <alignment vertical="top"/>
    </xf>
    <xf numFmtId="0" fontId="20" fillId="2" borderId="0" xfId="11" applyNumberFormat="1" applyFont="1" applyFill="1" applyBorder="1" applyAlignment="1">
      <alignment horizontal="center" vertical="center" shrinkToFit="1"/>
    </xf>
    <xf numFmtId="2" fontId="20" fillId="2" borderId="0" xfId="11" applyNumberFormat="1" applyFont="1" applyFill="1" applyBorder="1" applyAlignment="1">
      <alignment horizontal="center" vertical="center"/>
    </xf>
    <xf numFmtId="2" fontId="20" fillId="2" borderId="14" xfId="11" applyNumberFormat="1" applyFont="1" applyFill="1" applyBorder="1" applyAlignment="1">
      <alignment vertical="top" shrinkToFit="1"/>
    </xf>
    <xf numFmtId="2" fontId="4" fillId="2" borderId="24" xfId="229" applyNumberFormat="1" applyFont="1" applyFill="1" applyBorder="1" applyAlignment="1">
      <alignment vertical="top"/>
    </xf>
    <xf numFmtId="2" fontId="20" fillId="2" borderId="24" xfId="229" applyNumberFormat="1" applyFont="1" applyFill="1" applyBorder="1" applyAlignment="1">
      <alignment horizontal="center" vertical="center"/>
    </xf>
    <xf numFmtId="2" fontId="20" fillId="2" borderId="27" xfId="229" applyNumberFormat="1" applyFont="1" applyFill="1" applyBorder="1" applyAlignment="1">
      <alignment vertical="center" shrinkToFit="1"/>
    </xf>
    <xf numFmtId="2" fontId="20" fillId="2" borderId="25" xfId="229" applyNumberFormat="1" applyFont="1" applyFill="1" applyBorder="1" applyAlignment="1">
      <alignment horizontal="center" vertical="center" shrinkToFit="1"/>
    </xf>
    <xf numFmtId="0" fontId="17" fillId="2" borderId="0" xfId="229" applyNumberFormat="1" applyFont="1" applyFill="1" applyBorder="1" applyAlignment="1">
      <alignment vertical="top"/>
    </xf>
    <xf numFmtId="49" fontId="4" fillId="2" borderId="56" xfId="229" applyNumberFormat="1" applyFont="1" applyFill="1" applyBorder="1" applyAlignment="1">
      <alignment horizontal="left" vertical="center" wrapText="1"/>
    </xf>
    <xf numFmtId="0" fontId="20" fillId="2" borderId="33" xfId="229" applyNumberFormat="1" applyFont="1" applyFill="1" applyBorder="1" applyAlignment="1">
      <alignment horizontal="center" vertical="center" shrinkToFit="1"/>
    </xf>
    <xf numFmtId="166" fontId="20" fillId="2" borderId="33" xfId="229" applyNumberFormat="1" applyFont="1" applyFill="1" applyBorder="1" applyAlignment="1">
      <alignment horizontal="center" vertical="center" shrinkToFit="1"/>
    </xf>
    <xf numFmtId="166" fontId="20" fillId="2" borderId="33" xfId="229" applyNumberFormat="1" applyFont="1" applyFill="1" applyBorder="1" applyAlignment="1">
      <alignment horizontal="center" vertical="center"/>
    </xf>
    <xf numFmtId="2" fontId="20" fillId="2" borderId="34" xfId="229" applyNumberFormat="1" applyFont="1" applyFill="1" applyBorder="1" applyAlignment="1">
      <alignment vertical="center" shrinkToFit="1"/>
    </xf>
    <xf numFmtId="2" fontId="4" fillId="2" borderId="26" xfId="9" applyNumberFormat="1" applyFont="1" applyFill="1" applyBorder="1" applyAlignment="1">
      <alignment vertical="top"/>
    </xf>
    <xf numFmtId="0" fontId="20" fillId="2" borderId="24" xfId="9" applyNumberFormat="1" applyFont="1" applyFill="1" applyBorder="1" applyAlignment="1">
      <alignment horizontal="center" vertical="center" shrinkToFit="1"/>
    </xf>
    <xf numFmtId="2" fontId="20" fillId="2" borderId="24" xfId="9" applyNumberFormat="1" applyFont="1" applyFill="1" applyBorder="1" applyAlignment="1">
      <alignment horizontal="center" vertical="center"/>
    </xf>
    <xf numFmtId="2" fontId="20" fillId="2" borderId="25" xfId="9" applyNumberFormat="1" applyFont="1" applyFill="1" applyBorder="1" applyAlignment="1">
      <alignment horizontal="center" vertical="center" shrinkToFit="1"/>
    </xf>
    <xf numFmtId="49" fontId="4" fillId="2" borderId="26" xfId="9" applyNumberFormat="1" applyFont="1" applyFill="1" applyBorder="1" applyAlignment="1">
      <alignment horizontal="left" vertical="top" wrapText="1"/>
    </xf>
    <xf numFmtId="166" fontId="20" fillId="2" borderId="24" xfId="9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left" vertical="top" wrapText="1"/>
    </xf>
    <xf numFmtId="0" fontId="5" fillId="2" borderId="0" xfId="0" applyFont="1" applyFill="1"/>
    <xf numFmtId="49" fontId="4" fillId="2" borderId="45" xfId="0" applyNumberFormat="1" applyFont="1" applyFill="1" applyBorder="1" applyAlignment="1">
      <alignment horizontal="left" vertical="center" wrapText="1"/>
    </xf>
    <xf numFmtId="49" fontId="4" fillId="2" borderId="63" xfId="0" applyNumberFormat="1" applyFont="1" applyFill="1" applyBorder="1" applyAlignment="1">
      <alignment horizontal="left" vertical="center" wrapText="1"/>
    </xf>
    <xf numFmtId="49" fontId="4" fillId="2" borderId="65" xfId="0" applyNumberFormat="1" applyFont="1" applyFill="1" applyBorder="1" applyAlignment="1">
      <alignment horizontal="left" vertical="center" wrapText="1"/>
    </xf>
    <xf numFmtId="49" fontId="4" fillId="2" borderId="56" xfId="0" applyNumberFormat="1" applyFont="1" applyFill="1" applyBorder="1" applyAlignment="1">
      <alignment horizontal="left" vertical="top" wrapText="1"/>
    </xf>
    <xf numFmtId="0" fontId="20" fillId="2" borderId="55" xfId="11" applyNumberFormat="1" applyFont="1" applyFill="1" applyBorder="1" applyAlignment="1">
      <alignment vertical="top"/>
    </xf>
    <xf numFmtId="0" fontId="20" fillId="2" borderId="58" xfId="11" applyNumberFormat="1" applyFont="1" applyFill="1" applyBorder="1" applyAlignment="1">
      <alignment vertical="top"/>
    </xf>
    <xf numFmtId="2" fontId="4" fillId="2" borderId="24" xfId="0" applyNumberFormat="1" applyFont="1" applyFill="1" applyBorder="1" applyAlignment="1">
      <alignment horizontal="left" vertical="top"/>
    </xf>
    <xf numFmtId="49" fontId="4" fillId="2" borderId="67" xfId="0" applyNumberFormat="1" applyFont="1" applyFill="1" applyBorder="1" applyAlignment="1">
      <alignment horizontal="left" vertical="top" wrapText="1"/>
    </xf>
    <xf numFmtId="0" fontId="20" fillId="2" borderId="42" xfId="0" applyNumberFormat="1" applyFont="1" applyFill="1" applyBorder="1" applyAlignment="1">
      <alignment horizontal="center" vertical="center" shrinkToFit="1"/>
    </xf>
    <xf numFmtId="2" fontId="20" fillId="2" borderId="42" xfId="0" applyNumberFormat="1" applyFont="1" applyFill="1" applyBorder="1" applyAlignment="1">
      <alignment horizontal="center" vertical="center" shrinkToFit="1"/>
    </xf>
    <xf numFmtId="1" fontId="20" fillId="2" borderId="42" xfId="0" applyNumberFormat="1" applyFont="1" applyFill="1" applyBorder="1" applyAlignment="1">
      <alignment horizontal="center" vertical="center"/>
    </xf>
    <xf numFmtId="2" fontId="20" fillId="2" borderId="41" xfId="0" applyNumberFormat="1" applyFont="1" applyFill="1" applyBorder="1" applyAlignment="1">
      <alignment vertical="center" shrinkToFit="1"/>
    </xf>
    <xf numFmtId="49" fontId="4" fillId="2" borderId="68" xfId="0" applyNumberFormat="1" applyFont="1" applyFill="1" applyBorder="1" applyAlignment="1">
      <alignment horizontal="left" vertical="top" wrapText="1"/>
    </xf>
    <xf numFmtId="0" fontId="20" fillId="2" borderId="62" xfId="0" applyNumberFormat="1" applyFont="1" applyFill="1" applyBorder="1" applyAlignment="1">
      <alignment horizontal="center" vertical="center" shrinkToFit="1"/>
    </xf>
    <xf numFmtId="167" fontId="20" fillId="2" borderId="62" xfId="0" applyNumberFormat="1" applyFont="1" applyFill="1" applyBorder="1" applyAlignment="1">
      <alignment horizontal="center" vertical="center" shrinkToFit="1"/>
    </xf>
    <xf numFmtId="2" fontId="20" fillId="2" borderId="62" xfId="0" applyNumberFormat="1" applyFont="1" applyFill="1" applyBorder="1" applyAlignment="1">
      <alignment horizontal="center" vertical="center"/>
    </xf>
    <xf numFmtId="2" fontId="20" fillId="2" borderId="69" xfId="0" applyNumberFormat="1" applyFont="1" applyFill="1" applyBorder="1" applyAlignment="1">
      <alignment vertical="center" shrinkToFit="1"/>
    </xf>
    <xf numFmtId="167" fontId="20" fillId="2" borderId="33" xfId="0" applyNumberFormat="1" applyFont="1" applyFill="1" applyBorder="1" applyAlignment="1">
      <alignment horizontal="center" vertical="center" shrinkToFit="1"/>
    </xf>
    <xf numFmtId="166" fontId="20" fillId="2" borderId="42" xfId="0" applyNumberFormat="1" applyFont="1" applyFill="1" applyBorder="1" applyAlignment="1">
      <alignment horizontal="center" vertical="center" shrinkToFit="1"/>
    </xf>
    <xf numFmtId="167" fontId="20" fillId="2" borderId="24" xfId="0" applyNumberFormat="1" applyFont="1" applyFill="1" applyBorder="1" applyAlignment="1">
      <alignment horizontal="center" vertical="center"/>
    </xf>
    <xf numFmtId="1" fontId="20" fillId="2" borderId="0" xfId="0" applyNumberFormat="1" applyFont="1" applyFill="1"/>
    <xf numFmtId="0" fontId="18" fillId="2" borderId="39" xfId="1" applyNumberFormat="1" applyFont="1" applyFill="1" applyBorder="1" applyAlignment="1">
      <alignment horizontal="center" vertical="top"/>
    </xf>
    <xf numFmtId="0" fontId="18" fillId="2" borderId="24" xfId="1" applyNumberFormat="1" applyFont="1" applyFill="1" applyBorder="1" applyAlignment="1">
      <alignment vertical="top"/>
    </xf>
    <xf numFmtId="0" fontId="20" fillId="2" borderId="57" xfId="0" applyNumberFormat="1" applyFont="1" applyFill="1" applyBorder="1" applyAlignment="1">
      <alignment horizontal="center" vertical="center" shrinkToFit="1"/>
    </xf>
    <xf numFmtId="2" fontId="20" fillId="2" borderId="60" xfId="0" applyNumberFormat="1" applyFont="1" applyFill="1" applyBorder="1" applyAlignment="1">
      <alignment horizontal="center" vertical="center"/>
    </xf>
    <xf numFmtId="0" fontId="20" fillId="2" borderId="43" xfId="0" applyNumberFormat="1" applyFont="1" applyFill="1" applyBorder="1" applyAlignment="1">
      <alignment horizontal="center" vertical="center" shrinkToFit="1"/>
    </xf>
    <xf numFmtId="2" fontId="20" fillId="2" borderId="43" xfId="0" applyNumberFormat="1" applyFont="1" applyFill="1" applyBorder="1" applyAlignment="1">
      <alignment horizontal="center" vertical="center"/>
    </xf>
    <xf numFmtId="0" fontId="0" fillId="26" borderId="0" xfId="0" applyFill="1"/>
    <xf numFmtId="0" fontId="20" fillId="26" borderId="0" xfId="229" applyNumberFormat="1" applyFont="1" applyFill="1" applyAlignment="1">
      <alignment vertical="top"/>
    </xf>
    <xf numFmtId="0" fontId="0" fillId="27" borderId="0" xfId="0" applyFill="1"/>
    <xf numFmtId="0" fontId="20" fillId="2" borderId="24" xfId="5" applyNumberFormat="1" applyFont="1" applyFill="1" applyBorder="1" applyAlignment="1">
      <alignment horizontal="center" vertical="center" shrinkToFit="1"/>
    </xf>
    <xf numFmtId="2" fontId="20" fillId="2" borderId="24" xfId="5" applyNumberFormat="1" applyFont="1" applyFill="1" applyBorder="1" applyAlignment="1">
      <alignment horizontal="center" vertical="center"/>
    </xf>
    <xf numFmtId="2" fontId="20" fillId="2" borderId="25" xfId="5" applyNumberFormat="1" applyFont="1" applyFill="1" applyBorder="1" applyAlignment="1">
      <alignment horizontal="center" vertical="center" shrinkToFit="1"/>
    </xf>
    <xf numFmtId="49" fontId="4" fillId="2" borderId="38" xfId="5" applyNumberFormat="1" applyFont="1" applyFill="1" applyBorder="1" applyAlignment="1">
      <alignment horizontal="left" vertical="center" wrapText="1"/>
    </xf>
    <xf numFmtId="0" fontId="20" fillId="2" borderId="33" xfId="5" applyNumberFormat="1" applyFont="1" applyFill="1" applyBorder="1" applyAlignment="1">
      <alignment horizontal="center" vertical="center" shrinkToFit="1"/>
    </xf>
    <xf numFmtId="2" fontId="20" fillId="2" borderId="33" xfId="5" applyNumberFormat="1" applyFont="1" applyFill="1" applyBorder="1" applyAlignment="1">
      <alignment horizontal="center" vertical="center" shrinkToFit="1"/>
    </xf>
    <xf numFmtId="2" fontId="20" fillId="2" borderId="33" xfId="5" applyNumberFormat="1" applyFont="1" applyFill="1" applyBorder="1" applyAlignment="1">
      <alignment horizontal="center" vertical="center"/>
    </xf>
    <xf numFmtId="49" fontId="4" fillId="2" borderId="56" xfId="5" applyNumberFormat="1" applyFont="1" applyFill="1" applyBorder="1" applyAlignment="1">
      <alignment horizontal="left" vertical="center" wrapText="1"/>
    </xf>
    <xf numFmtId="166" fontId="20" fillId="2" borderId="33" xfId="5" applyNumberFormat="1" applyFont="1" applyFill="1" applyBorder="1" applyAlignment="1">
      <alignment horizontal="center" vertical="center"/>
    </xf>
    <xf numFmtId="2" fontId="4" fillId="2" borderId="24" xfId="5" applyNumberFormat="1" applyFont="1" applyFill="1" applyBorder="1" applyAlignment="1">
      <alignment vertical="top"/>
    </xf>
    <xf numFmtId="49" fontId="4" fillId="2" borderId="26" xfId="5" applyNumberFormat="1" applyFont="1" applyFill="1" applyBorder="1" applyAlignment="1">
      <alignment horizontal="left" vertical="top" wrapText="1"/>
    </xf>
    <xf numFmtId="0" fontId="30" fillId="2" borderId="0" xfId="1" applyFont="1" applyFill="1" applyBorder="1" applyAlignment="1">
      <alignment horizontal="left" vertical="center"/>
    </xf>
    <xf numFmtId="164" fontId="56" fillId="28" borderId="0" xfId="228" applyNumberFormat="1" applyFont="1" applyFill="1" applyAlignment="1">
      <alignment vertical="top"/>
    </xf>
    <xf numFmtId="0" fontId="56" fillId="28" borderId="0" xfId="228" applyNumberFormat="1" applyFont="1" applyFill="1" applyAlignment="1">
      <alignment vertical="top"/>
    </xf>
    <xf numFmtId="2" fontId="5" fillId="28" borderId="0" xfId="11" applyNumberFormat="1" applyFont="1" applyFill="1"/>
    <xf numFmtId="0" fontId="5" fillId="28" borderId="0" xfId="11" applyFont="1" applyFill="1"/>
    <xf numFmtId="0" fontId="5" fillId="28" borderId="0" xfId="11" applyNumberFormat="1" applyFont="1" applyFill="1" applyAlignment="1">
      <alignment vertical="top"/>
    </xf>
    <xf numFmtId="0" fontId="20" fillId="28" borderId="0" xfId="11" applyNumberFormat="1" applyFont="1" applyFill="1" applyAlignment="1">
      <alignment vertical="top"/>
    </xf>
    <xf numFmtId="164" fontId="17" fillId="28" borderId="0" xfId="229" applyNumberFormat="1" applyFont="1" applyFill="1" applyAlignment="1">
      <alignment vertical="top"/>
    </xf>
    <xf numFmtId="0" fontId="17" fillId="28" borderId="0" xfId="229" applyNumberFormat="1" applyFont="1" applyFill="1" applyAlignment="1">
      <alignment vertical="top"/>
    </xf>
    <xf numFmtId="164" fontId="17" fillId="28" borderId="0" xfId="0" applyNumberFormat="1" applyFont="1" applyFill="1" applyAlignment="1">
      <alignment vertical="top"/>
    </xf>
    <xf numFmtId="0" fontId="17" fillId="28" borderId="0" xfId="0" applyNumberFormat="1" applyFont="1" applyFill="1" applyAlignment="1">
      <alignment vertical="top"/>
    </xf>
    <xf numFmtId="2" fontId="20" fillId="2" borderId="20" xfId="0" applyNumberFormat="1" applyFont="1" applyFill="1" applyBorder="1" applyAlignment="1">
      <alignment horizontal="center" vertical="center"/>
    </xf>
    <xf numFmtId="0" fontId="4" fillId="2" borderId="0" xfId="5" applyFont="1" applyFill="1" applyAlignment="1">
      <alignment horizontal="center" vertical="center"/>
    </xf>
    <xf numFmtId="2" fontId="20" fillId="2" borderId="25" xfId="0" applyNumberFormat="1" applyFont="1" applyFill="1" applyBorder="1" applyAlignment="1">
      <alignment horizontal="center" vertical="center"/>
    </xf>
    <xf numFmtId="0" fontId="69" fillId="0" borderId="0" xfId="230" applyNumberFormat="1" applyFont="1" applyAlignment="1">
      <alignment vertical="top"/>
    </xf>
    <xf numFmtId="0" fontId="5" fillId="29" borderId="0" xfId="229" applyNumberFormat="1" applyFont="1" applyFill="1" applyAlignment="1">
      <alignment vertical="top"/>
    </xf>
    <xf numFmtId="0" fontId="70" fillId="29" borderId="0" xfId="230" applyFont="1" applyFill="1"/>
    <xf numFmtId="0" fontId="12" fillId="29" borderId="0" xfId="20" applyNumberFormat="1" applyFont="1" applyFill="1" applyAlignment="1">
      <alignment horizontal="center" vertical="center"/>
    </xf>
    <xf numFmtId="0" fontId="20" fillId="28" borderId="0" xfId="11" applyNumberFormat="1" applyFont="1" applyFill="1" applyAlignment="1">
      <alignment vertical="center"/>
    </xf>
    <xf numFmtId="0" fontId="12" fillId="2" borderId="0" xfId="20" applyFont="1" applyFill="1" applyAlignment="1">
      <alignment horizontal="center" vertical="center"/>
    </xf>
    <xf numFmtId="164" fontId="17" fillId="28" borderId="0" xfId="229" applyNumberFormat="1" applyFont="1" applyFill="1" applyAlignment="1">
      <alignment horizontal="center" vertical="top"/>
    </xf>
    <xf numFmtId="0" fontId="17" fillId="28" borderId="0" xfId="229" applyNumberFormat="1" applyFont="1" applyFill="1" applyAlignment="1">
      <alignment horizontal="center" vertical="top"/>
    </xf>
    <xf numFmtId="0" fontId="12" fillId="2" borderId="0" xfId="20" applyFont="1" applyFill="1" applyAlignment="1">
      <alignment horizontal="center"/>
    </xf>
    <xf numFmtId="0" fontId="12" fillId="29" borderId="0" xfId="20" applyFont="1" applyFill="1"/>
    <xf numFmtId="0" fontId="5" fillId="29" borderId="0" xfId="112" applyNumberFormat="1" applyFont="1" applyFill="1" applyAlignment="1">
      <alignment vertical="top"/>
    </xf>
    <xf numFmtId="0" fontId="5" fillId="0" borderId="0" xfId="229" applyNumberFormat="1" applyFont="1" applyAlignment="1">
      <alignment vertical="top"/>
    </xf>
    <xf numFmtId="0" fontId="20" fillId="26" borderId="0" xfId="7" applyNumberFormat="1" applyFont="1" applyFill="1" applyAlignment="1">
      <alignment vertical="top"/>
    </xf>
    <xf numFmtId="167" fontId="20" fillId="2" borderId="24" xfId="9" applyNumberFormat="1" applyFont="1" applyFill="1" applyBorder="1" applyAlignment="1">
      <alignment horizontal="center" vertical="center" shrinkToFit="1"/>
    </xf>
    <xf numFmtId="167" fontId="20" fillId="2" borderId="20" xfId="0" applyNumberFormat="1" applyFont="1" applyFill="1" applyBorder="1" applyAlignment="1">
      <alignment horizontal="center" vertical="center"/>
    </xf>
    <xf numFmtId="2" fontId="4" fillId="2" borderId="20" xfId="5" applyNumberFormat="1" applyFont="1" applyFill="1" applyBorder="1" applyAlignment="1">
      <alignment vertical="top"/>
    </xf>
    <xf numFmtId="0" fontId="20" fillId="2" borderId="20" xfId="5" applyNumberFormat="1" applyFont="1" applyFill="1" applyBorder="1" applyAlignment="1">
      <alignment horizontal="center" vertical="center" shrinkToFit="1"/>
    </xf>
    <xf numFmtId="2" fontId="20" fillId="2" borderId="20" xfId="5" applyNumberFormat="1" applyFont="1" applyFill="1" applyBorder="1" applyAlignment="1">
      <alignment horizontal="center" vertical="center"/>
    </xf>
    <xf numFmtId="0" fontId="1" fillId="2" borderId="0" xfId="5" applyFill="1"/>
    <xf numFmtId="2" fontId="20" fillId="2" borderId="34" xfId="5" applyNumberFormat="1" applyFont="1" applyFill="1" applyBorder="1" applyAlignment="1">
      <alignment horizontal="center" vertical="center" shrinkToFit="1"/>
    </xf>
    <xf numFmtId="166" fontId="20" fillId="2" borderId="33" xfId="5" applyNumberFormat="1" applyFont="1" applyFill="1" applyBorder="1" applyAlignment="1">
      <alignment horizontal="center" vertical="center" shrinkToFit="1"/>
    </xf>
    <xf numFmtId="2" fontId="20" fillId="2" borderId="20" xfId="0" applyNumberFormat="1" applyFont="1" applyFill="1" applyBorder="1" applyAlignment="1">
      <alignment horizontal="center" vertical="top"/>
    </xf>
    <xf numFmtId="2" fontId="20" fillId="2" borderId="21" xfId="0" applyNumberFormat="1" applyFont="1" applyFill="1" applyBorder="1" applyAlignment="1">
      <alignment horizontal="center" vertical="top" shrinkToFit="1"/>
    </xf>
    <xf numFmtId="167" fontId="20" fillId="2" borderId="60" xfId="0" applyNumberFormat="1" applyFont="1" applyFill="1" applyBorder="1" applyAlignment="1">
      <alignment horizontal="center" vertical="top" shrinkToFit="1"/>
    </xf>
    <xf numFmtId="2" fontId="20" fillId="2" borderId="61" xfId="0" applyNumberFormat="1" applyFont="1" applyFill="1" applyBorder="1" applyAlignment="1">
      <alignment horizontal="center" vertical="center" shrinkToFit="1"/>
    </xf>
    <xf numFmtId="0" fontId="20" fillId="30" borderId="0" xfId="0" applyNumberFormat="1" applyFont="1" applyFill="1" applyAlignment="1">
      <alignment vertical="top"/>
    </xf>
    <xf numFmtId="164" fontId="20" fillId="30" borderId="0" xfId="0" applyNumberFormat="1" applyFont="1" applyFill="1" applyAlignment="1">
      <alignment vertical="top"/>
    </xf>
    <xf numFmtId="167" fontId="69" fillId="2" borderId="60" xfId="0" applyNumberFormat="1" applyFont="1" applyFill="1" applyBorder="1" applyAlignment="1">
      <alignment horizontal="center" vertical="center" shrinkToFit="1"/>
    </xf>
    <xf numFmtId="167" fontId="20" fillId="2" borderId="42" xfId="0" applyNumberFormat="1" applyFont="1" applyFill="1" applyBorder="1" applyAlignment="1">
      <alignment horizontal="center" vertical="center"/>
    </xf>
    <xf numFmtId="0" fontId="5" fillId="0" borderId="0" xfId="0" applyFont="1"/>
    <xf numFmtId="49" fontId="4" fillId="2" borderId="73" xfId="0" applyNumberFormat="1" applyFont="1" applyFill="1" applyBorder="1" applyAlignment="1">
      <alignment horizontal="left" vertical="center" wrapText="1"/>
    </xf>
    <xf numFmtId="167" fontId="69" fillId="2" borderId="62" xfId="0" applyNumberFormat="1" applyFont="1" applyFill="1" applyBorder="1" applyAlignment="1">
      <alignment horizontal="center" vertical="center" shrinkToFit="1"/>
    </xf>
    <xf numFmtId="167" fontId="20" fillId="2" borderId="62" xfId="0" applyNumberFormat="1" applyFont="1" applyFill="1" applyBorder="1" applyAlignment="1">
      <alignment horizontal="center" vertical="center"/>
    </xf>
    <xf numFmtId="2" fontId="20" fillId="2" borderId="66" xfId="0" applyNumberFormat="1" applyFont="1" applyFill="1" applyBorder="1" applyAlignment="1">
      <alignment horizontal="center" vertical="center" shrinkToFit="1"/>
    </xf>
    <xf numFmtId="0" fontId="20" fillId="2" borderId="0" xfId="0" applyNumberFormat="1" applyFont="1" applyFill="1" applyAlignment="1">
      <alignment vertical="center"/>
    </xf>
    <xf numFmtId="164" fontId="20" fillId="2" borderId="0" xfId="0" applyNumberFormat="1" applyFont="1" applyFill="1" applyAlignment="1">
      <alignment vertical="center"/>
    </xf>
    <xf numFmtId="2" fontId="20" fillId="2" borderId="41" xfId="0" applyNumberFormat="1" applyFont="1" applyFill="1" applyBorder="1" applyAlignment="1">
      <alignment horizontal="center" vertical="center" shrinkToFit="1"/>
    </xf>
    <xf numFmtId="49" fontId="4" fillId="2" borderId="25" xfId="0" applyNumberFormat="1" applyFont="1" applyFill="1" applyBorder="1" applyAlignment="1">
      <alignment horizontal="left" vertical="center" wrapText="1"/>
    </xf>
    <xf numFmtId="167" fontId="20" fillId="2" borderId="25" xfId="0" applyNumberFormat="1" applyFont="1" applyFill="1" applyBorder="1" applyAlignment="1">
      <alignment horizontal="center" vertical="center"/>
    </xf>
    <xf numFmtId="167" fontId="4" fillId="2" borderId="25" xfId="0" applyNumberFormat="1" applyFont="1" applyFill="1" applyBorder="1" applyAlignment="1">
      <alignment horizontal="left" vertical="center" wrapText="1"/>
    </xf>
    <xf numFmtId="167" fontId="4" fillId="2" borderId="25" xfId="0" applyNumberFormat="1" applyFont="1" applyFill="1" applyBorder="1" applyAlignment="1">
      <alignment horizontal="center" vertical="center" wrapText="1"/>
    </xf>
    <xf numFmtId="167" fontId="68" fillId="2" borderId="25" xfId="0" applyNumberFormat="1" applyFont="1" applyFill="1" applyBorder="1" applyAlignment="1">
      <alignment horizontal="center" vertical="center" wrapText="1"/>
    </xf>
    <xf numFmtId="168" fontId="17" fillId="32" borderId="0" xfId="0" applyNumberFormat="1" applyFont="1" applyFill="1" applyAlignment="1">
      <alignment vertical="top"/>
    </xf>
    <xf numFmtId="0" fontId="17" fillId="27" borderId="0" xfId="0" applyNumberFormat="1" applyFont="1" applyFill="1" applyAlignment="1">
      <alignment vertical="top"/>
    </xf>
    <xf numFmtId="164" fontId="17" fillId="27" borderId="0" xfId="0" applyNumberFormat="1" applyFont="1" applyFill="1" applyAlignment="1">
      <alignment vertical="top"/>
    </xf>
    <xf numFmtId="167" fontId="20" fillId="2" borderId="60" xfId="0" applyNumberFormat="1" applyFont="1" applyFill="1" applyBorder="1" applyAlignment="1">
      <alignment horizontal="center" vertical="center" shrinkToFit="1"/>
    </xf>
    <xf numFmtId="167" fontId="20" fillId="2" borderId="43" xfId="0" applyNumberFormat="1" applyFont="1" applyFill="1" applyBorder="1" applyAlignment="1">
      <alignment horizontal="center" vertical="center" shrinkToFit="1"/>
    </xf>
    <xf numFmtId="0" fontId="17" fillId="3" borderId="0" xfId="0" applyNumberFormat="1" applyFont="1" applyFill="1" applyAlignment="1">
      <alignment vertical="top"/>
    </xf>
    <xf numFmtId="164" fontId="17" fillId="3" borderId="0" xfId="0" applyNumberFormat="1" applyFont="1" applyFill="1" applyAlignment="1">
      <alignment vertical="top"/>
    </xf>
    <xf numFmtId="0" fontId="20" fillId="2" borderId="35" xfId="5" applyFont="1" applyFill="1" applyBorder="1" applyAlignment="1">
      <alignment horizontal="center"/>
    </xf>
    <xf numFmtId="0" fontId="20" fillId="2" borderId="58" xfId="5" applyFont="1" applyFill="1" applyBorder="1" applyAlignment="1">
      <alignment horizontal="center"/>
    </xf>
    <xf numFmtId="0" fontId="62" fillId="2" borderId="0" xfId="228" applyNumberFormat="1" applyFont="1" applyFill="1" applyAlignment="1">
      <alignment vertical="top"/>
    </xf>
    <xf numFmtId="2" fontId="20" fillId="2" borderId="72" xfId="229" applyNumberFormat="1" applyFont="1" applyFill="1" applyBorder="1" applyAlignment="1">
      <alignment vertical="top"/>
    </xf>
    <xf numFmtId="2" fontId="20" fillId="2" borderId="72" xfId="229" applyNumberFormat="1" applyFont="1" applyFill="1" applyBorder="1" applyAlignment="1">
      <alignment horizontal="center" vertical="top"/>
    </xf>
    <xf numFmtId="2" fontId="20" fillId="2" borderId="32" xfId="229" applyNumberFormat="1" applyFont="1" applyFill="1" applyBorder="1" applyAlignment="1">
      <alignment horizontal="center" vertical="top"/>
    </xf>
    <xf numFmtId="0" fontId="5" fillId="2" borderId="0" xfId="229" applyNumberFormat="1" applyFont="1" applyFill="1" applyAlignment="1">
      <alignment horizontal="center" vertical="center"/>
    </xf>
    <xf numFmtId="2" fontId="20" fillId="2" borderId="20" xfId="229" applyNumberFormat="1" applyFont="1" applyFill="1" applyBorder="1" applyAlignment="1">
      <alignment horizontal="center" vertical="top"/>
    </xf>
    <xf numFmtId="2" fontId="20" fillId="2" borderId="21" xfId="229" applyNumberFormat="1" applyFont="1" applyFill="1" applyBorder="1" applyAlignment="1">
      <alignment horizontal="center" vertical="top"/>
    </xf>
    <xf numFmtId="2" fontId="20" fillId="2" borderId="13" xfId="229" applyNumberFormat="1" applyFont="1" applyFill="1" applyBorder="1" applyAlignment="1">
      <alignment vertical="top"/>
    </xf>
    <xf numFmtId="2" fontId="20" fillId="2" borderId="0" xfId="229" applyNumberFormat="1" applyFont="1" applyFill="1" applyBorder="1" applyAlignment="1">
      <alignment horizontal="center" vertical="top"/>
    </xf>
    <xf numFmtId="2" fontId="20" fillId="2" borderId="14" xfId="229" applyNumberFormat="1" applyFont="1" applyFill="1" applyBorder="1" applyAlignment="1">
      <alignment horizontal="center" vertical="top" shrinkToFit="1"/>
    </xf>
    <xf numFmtId="0" fontId="71" fillId="2" borderId="5" xfId="229" applyNumberFormat="1" applyFont="1" applyFill="1" applyBorder="1" applyAlignment="1">
      <alignment horizontal="center" vertical="center" textRotation="90"/>
    </xf>
    <xf numFmtId="2" fontId="20" fillId="2" borderId="21" xfId="229" applyNumberFormat="1" applyFont="1" applyFill="1" applyBorder="1" applyAlignment="1">
      <alignment horizontal="center" vertical="top" shrinkToFit="1"/>
    </xf>
    <xf numFmtId="0" fontId="71" fillId="2" borderId="0" xfId="229" applyNumberFormat="1" applyFont="1" applyFill="1" applyAlignment="1">
      <alignment horizontal="center" vertical="center" textRotation="90"/>
    </xf>
    <xf numFmtId="164" fontId="5" fillId="2" borderId="0" xfId="229" applyNumberFormat="1" applyFont="1" applyFill="1" applyAlignment="1">
      <alignment horizontal="center" vertical="top"/>
    </xf>
    <xf numFmtId="0" fontId="5" fillId="2" borderId="0" xfId="229" applyNumberFormat="1" applyFont="1" applyFill="1" applyAlignment="1">
      <alignment horizontal="center" vertical="top"/>
    </xf>
    <xf numFmtId="164" fontId="5" fillId="2" borderId="0" xfId="229" applyNumberFormat="1" applyFont="1" applyFill="1" applyBorder="1" applyAlignment="1">
      <alignment horizontal="center" vertical="top"/>
    </xf>
    <xf numFmtId="0" fontId="17" fillId="2" borderId="0" xfId="229" applyNumberFormat="1" applyFont="1" applyFill="1" applyBorder="1" applyAlignment="1">
      <alignment horizontal="center" vertical="top"/>
    </xf>
    <xf numFmtId="2" fontId="20" fillId="2" borderId="33" xfId="229" applyNumberFormat="1" applyFont="1" applyFill="1" applyBorder="1" applyAlignment="1">
      <alignment horizontal="center" vertical="center" shrinkToFit="1"/>
    </xf>
    <xf numFmtId="0" fontId="20" fillId="2" borderId="55" xfId="0" applyFont="1" applyFill="1" applyBorder="1" applyAlignment="1">
      <alignment horizontal="center"/>
    </xf>
    <xf numFmtId="0" fontId="20" fillId="2" borderId="35" xfId="0" applyFont="1" applyFill="1" applyBorder="1" applyAlignment="1">
      <alignment horizontal="center"/>
    </xf>
    <xf numFmtId="167" fontId="20" fillId="2" borderId="43" xfId="0" applyNumberFormat="1" applyFont="1" applyFill="1" applyBorder="1" applyAlignment="1">
      <alignment horizontal="center" vertical="center"/>
    </xf>
    <xf numFmtId="2" fontId="20" fillId="2" borderId="64" xfId="0" applyNumberFormat="1" applyFont="1" applyFill="1" applyBorder="1" applyAlignment="1">
      <alignment horizontal="center" vertical="center" shrinkToFit="1"/>
    </xf>
    <xf numFmtId="167" fontId="20" fillId="2" borderId="57" xfId="0" applyNumberFormat="1" applyFont="1" applyFill="1" applyBorder="1" applyAlignment="1">
      <alignment horizontal="center" vertical="center"/>
    </xf>
    <xf numFmtId="164" fontId="63" fillId="2" borderId="0" xfId="228" applyNumberFormat="1" applyFont="1" applyFill="1" applyBorder="1" applyAlignment="1">
      <alignment vertical="top"/>
    </xf>
    <xf numFmtId="2" fontId="5" fillId="2" borderId="0" xfId="229" applyNumberFormat="1" applyFont="1" applyFill="1"/>
    <xf numFmtId="0" fontId="5" fillId="2" borderId="0" xfId="229" applyNumberFormat="1" applyFont="1" applyFill="1" applyAlignment="1">
      <alignment vertical="top"/>
    </xf>
    <xf numFmtId="0" fontId="63" fillId="2" borderId="0" xfId="228" applyNumberFormat="1" applyFont="1" applyFill="1" applyBorder="1" applyAlignment="1">
      <alignment vertical="top"/>
    </xf>
    <xf numFmtId="0" fontId="63" fillId="2" borderId="0" xfId="0" applyNumberFormat="1" applyFont="1" applyFill="1" applyAlignment="1">
      <alignment vertical="top"/>
    </xf>
    <xf numFmtId="167" fontId="69" fillId="2" borderId="43" xfId="0" applyNumberFormat="1" applyFont="1" applyFill="1" applyBorder="1" applyAlignment="1">
      <alignment horizontal="center" vertical="center" shrinkToFit="1"/>
    </xf>
    <xf numFmtId="2" fontId="20" fillId="2" borderId="74" xfId="0" applyNumberFormat="1" applyFont="1" applyFill="1" applyBorder="1" applyAlignment="1">
      <alignment horizontal="center" vertical="center"/>
    </xf>
    <xf numFmtId="0" fontId="20" fillId="31" borderId="0" xfId="0" applyNumberFormat="1" applyFont="1" applyFill="1" applyAlignment="1">
      <alignment vertical="top"/>
    </xf>
    <xf numFmtId="0" fontId="12" fillId="31" borderId="0" xfId="20" applyFont="1" applyFill="1"/>
    <xf numFmtId="0" fontId="56" fillId="31" borderId="0" xfId="0" applyNumberFormat="1" applyFont="1" applyFill="1" applyAlignment="1">
      <alignment vertical="top"/>
    </xf>
    <xf numFmtId="2" fontId="20" fillId="2" borderId="24" xfId="0" applyNumberFormat="1" applyFont="1" applyFill="1" applyBorder="1" applyAlignment="1">
      <alignment horizontal="center" vertical="top"/>
    </xf>
    <xf numFmtId="167" fontId="20" fillId="2" borderId="57" xfId="11" applyNumberFormat="1" applyFont="1" applyFill="1" applyBorder="1" applyAlignment="1">
      <alignment horizontal="center" vertical="center" shrinkToFit="1"/>
    </xf>
    <xf numFmtId="2" fontId="20" fillId="2" borderId="0" xfId="11" applyNumberFormat="1" applyFont="1" applyFill="1" applyBorder="1" applyAlignment="1">
      <alignment horizontal="center" vertical="top"/>
    </xf>
    <xf numFmtId="2" fontId="20" fillId="2" borderId="20" xfId="11" applyNumberFormat="1" applyFont="1" applyFill="1" applyBorder="1" applyAlignment="1">
      <alignment horizontal="center" vertical="top"/>
    </xf>
    <xf numFmtId="0" fontId="20" fillId="29" borderId="0" xfId="0" applyNumberFormat="1" applyFont="1" applyFill="1" applyAlignment="1">
      <alignment vertical="top"/>
    </xf>
    <xf numFmtId="164" fontId="20" fillId="29" borderId="0" xfId="0" applyNumberFormat="1" applyFont="1" applyFill="1" applyAlignment="1">
      <alignment vertical="top"/>
    </xf>
    <xf numFmtId="167" fontId="20" fillId="2" borderId="64" xfId="0" applyNumberFormat="1" applyFont="1" applyFill="1" applyBorder="1" applyAlignment="1">
      <alignment horizontal="center" vertical="center" shrinkToFit="1"/>
    </xf>
    <xf numFmtId="2" fontId="66" fillId="2" borderId="26" xfId="228" applyNumberFormat="1" applyFont="1" applyFill="1" applyBorder="1" applyAlignment="1">
      <alignment vertical="top"/>
    </xf>
    <xf numFmtId="2" fontId="66" fillId="2" borderId="24" xfId="228" applyNumberFormat="1" applyFont="1" applyFill="1" applyBorder="1" applyAlignment="1">
      <alignment vertical="top"/>
    </xf>
    <xf numFmtId="2" fontId="66" fillId="2" borderId="27" xfId="228" applyNumberFormat="1" applyFont="1" applyFill="1" applyBorder="1" applyAlignment="1">
      <alignment vertical="top"/>
    </xf>
    <xf numFmtId="167" fontId="20" fillId="2" borderId="74" xfId="0" applyNumberFormat="1" applyFont="1" applyFill="1" applyBorder="1" applyAlignment="1">
      <alignment horizontal="center" vertical="center"/>
    </xf>
    <xf numFmtId="167" fontId="20" fillId="2" borderId="20" xfId="5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 shrinkToFit="1"/>
    </xf>
    <xf numFmtId="2" fontId="20" fillId="2" borderId="24" xfId="0" applyNumberFormat="1" applyFont="1" applyFill="1" applyBorder="1" applyAlignment="1">
      <alignment horizontal="center" vertical="center" shrinkToFit="1"/>
    </xf>
    <xf numFmtId="2" fontId="20" fillId="2" borderId="27" xfId="0" applyNumberFormat="1" applyFont="1" applyFill="1" applyBorder="1" applyAlignment="1">
      <alignment horizontal="center" vertical="center" shrinkToFit="1"/>
    </xf>
    <xf numFmtId="2" fontId="20" fillId="2" borderId="12" xfId="0" applyNumberFormat="1" applyFont="1" applyFill="1" applyBorder="1" applyAlignment="1">
      <alignment horizontal="center" vertical="center" shrinkToFit="1"/>
    </xf>
    <xf numFmtId="2" fontId="20" fillId="2" borderId="32" xfId="0" applyNumberFormat="1" applyFont="1" applyFill="1" applyBorder="1" applyAlignment="1">
      <alignment horizontal="center" vertical="center" shrinkToFit="1"/>
    </xf>
    <xf numFmtId="2" fontId="20" fillId="2" borderId="25" xfId="0" applyNumberFormat="1" applyFont="1" applyFill="1" applyBorder="1" applyAlignment="1">
      <alignment horizontal="center" vertical="center" shrinkToFit="1"/>
    </xf>
    <xf numFmtId="2" fontId="20" fillId="2" borderId="19" xfId="5" applyNumberFormat="1" applyFont="1" applyFill="1" applyBorder="1" applyAlignment="1">
      <alignment horizontal="center" vertical="center" shrinkToFit="1"/>
    </xf>
    <xf numFmtId="2" fontId="20" fillId="2" borderId="21" xfId="5" applyNumberFormat="1" applyFont="1" applyFill="1" applyBorder="1" applyAlignment="1">
      <alignment horizontal="center" vertical="center" shrinkToFit="1"/>
    </xf>
    <xf numFmtId="2" fontId="20" fillId="2" borderId="24" xfId="9" applyNumberFormat="1" applyFont="1" applyFill="1" applyBorder="1" applyAlignment="1">
      <alignment horizontal="center" vertical="center" shrinkToFit="1"/>
    </xf>
    <xf numFmtId="2" fontId="20" fillId="2" borderId="27" xfId="9" applyNumberFormat="1" applyFont="1" applyFill="1" applyBorder="1" applyAlignment="1">
      <alignment horizontal="center" vertical="center" shrinkToFit="1"/>
    </xf>
    <xf numFmtId="2" fontId="20" fillId="2" borderId="18" xfId="9" applyNumberFormat="1" applyFont="1" applyFill="1" applyBorder="1" applyAlignment="1">
      <alignment horizontal="center" vertical="center" shrinkToFit="1"/>
    </xf>
    <xf numFmtId="2" fontId="20" fillId="2" borderId="19" xfId="0" applyNumberFormat="1" applyFont="1" applyFill="1" applyBorder="1" applyAlignment="1">
      <alignment horizontal="center" vertical="center" shrinkToFit="1"/>
    </xf>
    <xf numFmtId="2" fontId="20" fillId="2" borderId="21" xfId="0" applyNumberFormat="1" applyFont="1" applyFill="1" applyBorder="1" applyAlignment="1">
      <alignment horizontal="center" vertical="center" shrinkToFit="1"/>
    </xf>
    <xf numFmtId="2" fontId="20" fillId="2" borderId="32" xfId="229" applyNumberFormat="1" applyFont="1" applyFill="1" applyBorder="1" applyAlignment="1">
      <alignment horizontal="center" vertical="center" shrinkToFit="1"/>
    </xf>
    <xf numFmtId="2" fontId="20" fillId="2" borderId="21" xfId="229" applyNumberFormat="1" applyFont="1" applyFill="1" applyBorder="1" applyAlignment="1">
      <alignment horizontal="center" vertical="center" shrinkToFit="1"/>
    </xf>
    <xf numFmtId="2" fontId="17" fillId="2" borderId="31" xfId="228" applyNumberFormat="1" applyFont="1" applyFill="1" applyBorder="1" applyAlignment="1">
      <alignment horizontal="center" vertical="center"/>
    </xf>
    <xf numFmtId="2" fontId="17" fillId="2" borderId="18" xfId="228" applyNumberFormat="1" applyFont="1" applyFill="1" applyBorder="1" applyAlignment="1">
      <alignment horizontal="center" vertical="center" shrinkToFit="1"/>
    </xf>
    <xf numFmtId="2" fontId="17" fillId="2" borderId="22" xfId="228" applyNumberFormat="1" applyFont="1" applyFill="1" applyBorder="1" applyAlignment="1">
      <alignment horizontal="center" vertical="center" shrinkToFit="1"/>
    </xf>
    <xf numFmtId="2" fontId="17" fillId="2" borderId="20" xfId="228" applyNumberFormat="1" applyFon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 wrapText="1"/>
    </xf>
    <xf numFmtId="0" fontId="12" fillId="2" borderId="24" xfId="1" applyFont="1" applyFill="1" applyBorder="1"/>
    <xf numFmtId="0" fontId="4" fillId="2" borderId="24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2" fontId="20" fillId="2" borderId="25" xfId="11" applyNumberFormat="1" applyFont="1" applyFill="1" applyBorder="1" applyAlignment="1">
      <alignment horizontal="center" vertical="center" shrinkToFit="1"/>
    </xf>
    <xf numFmtId="2" fontId="19" fillId="2" borderId="0" xfId="1" applyNumberFormat="1" applyFont="1" applyFill="1" applyBorder="1" applyAlignment="1">
      <alignment horizontal="center" vertical="top"/>
    </xf>
    <xf numFmtId="0" fontId="2" fillId="2" borderId="0" xfId="1" applyFont="1" applyFill="1" applyBorder="1" applyAlignment="1">
      <alignment horizontal="right"/>
    </xf>
    <xf numFmtId="0" fontId="2" fillId="2" borderId="0" xfId="1" applyFont="1" applyFill="1" applyBorder="1" applyAlignment="1">
      <alignment horizontal="left"/>
    </xf>
    <xf numFmtId="0" fontId="5" fillId="2" borderId="0" xfId="5" applyFont="1" applyFill="1" applyAlignment="1">
      <alignment horizontal="left" vertical="center" shrinkToFit="1"/>
    </xf>
    <xf numFmtId="0" fontId="20" fillId="2" borderId="24" xfId="229" applyNumberFormat="1" applyFont="1" applyFill="1" applyBorder="1" applyAlignment="1">
      <alignment horizontal="center" vertical="center" shrinkToFit="1"/>
    </xf>
    <xf numFmtId="2" fontId="20" fillId="2" borderId="24" xfId="5" applyNumberFormat="1" applyFont="1" applyFill="1" applyBorder="1" applyAlignment="1">
      <alignment horizontal="center" vertical="center" shrinkToFit="1"/>
    </xf>
    <xf numFmtId="2" fontId="20" fillId="2" borderId="27" xfId="5" applyNumberFormat="1" applyFont="1" applyFill="1" applyBorder="1" applyAlignment="1">
      <alignment horizontal="center" vertical="center" shrinkToFit="1"/>
    </xf>
    <xf numFmtId="2" fontId="20" fillId="2" borderId="27" xfId="0" applyNumberFormat="1" applyFont="1" applyFill="1" applyBorder="1" applyAlignment="1">
      <alignment horizontal="center" vertical="top" shrinkToFit="1"/>
    </xf>
    <xf numFmtId="167" fontId="20" fillId="2" borderId="24" xfId="0" applyNumberFormat="1" applyFont="1" applyFill="1" applyBorder="1" applyAlignment="1">
      <alignment horizontal="center" vertical="top"/>
    </xf>
    <xf numFmtId="168" fontId="20" fillId="2" borderId="24" xfId="0" applyNumberFormat="1" applyFont="1" applyFill="1" applyBorder="1" applyAlignment="1">
      <alignment horizontal="center" vertical="center"/>
    </xf>
    <xf numFmtId="166" fontId="20" fillId="2" borderId="25" xfId="0" applyNumberFormat="1" applyFont="1" applyFill="1" applyBorder="1" applyAlignment="1">
      <alignment horizontal="center" vertical="center" shrinkToFit="1"/>
    </xf>
    <xf numFmtId="167" fontId="20" fillId="2" borderId="25" xfId="0" applyNumberFormat="1" applyFont="1" applyFill="1" applyBorder="1" applyAlignment="1">
      <alignment horizontal="center" vertical="center" shrinkToFit="1"/>
    </xf>
    <xf numFmtId="2" fontId="20" fillId="2" borderId="31" xfId="11" applyNumberFormat="1" applyFont="1" applyFill="1" applyBorder="1" applyAlignment="1">
      <alignment horizontal="center" vertical="center"/>
    </xf>
    <xf numFmtId="2" fontId="20" fillId="2" borderId="24" xfId="0" applyNumberFormat="1" applyFont="1" applyFill="1" applyBorder="1" applyAlignment="1">
      <alignment horizontal="center" vertical="center"/>
    </xf>
    <xf numFmtId="2" fontId="69" fillId="2" borderId="60" xfId="0" applyNumberFormat="1" applyFont="1" applyFill="1" applyBorder="1" applyAlignment="1">
      <alignment horizontal="center" vertical="center" shrinkToFit="1"/>
    </xf>
    <xf numFmtId="0" fontId="62" fillId="2" borderId="37" xfId="228" applyNumberFormat="1" applyFont="1" applyFill="1" applyBorder="1" applyAlignment="1">
      <alignment vertical="top"/>
    </xf>
    <xf numFmtId="2" fontId="17" fillId="2" borderId="31" xfId="228" applyNumberFormat="1" applyFont="1" applyFill="1" applyBorder="1" applyAlignment="1">
      <alignment horizontal="center" vertical="top"/>
    </xf>
    <xf numFmtId="2" fontId="17" fillId="2" borderId="20" xfId="228" applyNumberFormat="1" applyFont="1" applyFill="1" applyBorder="1" applyAlignment="1">
      <alignment horizontal="center" vertical="top"/>
    </xf>
    <xf numFmtId="2" fontId="20" fillId="2" borderId="31" xfId="11" applyNumberFormat="1" applyFont="1" applyFill="1" applyBorder="1" applyAlignment="1">
      <alignment horizontal="center" vertical="top"/>
    </xf>
    <xf numFmtId="2" fontId="20" fillId="2" borderId="24" xfId="11" applyNumberFormat="1" applyFont="1" applyFill="1" applyBorder="1" applyAlignment="1">
      <alignment horizontal="center" vertical="top"/>
    </xf>
    <xf numFmtId="2" fontId="66" fillId="2" borderId="24" xfId="228" applyNumberFormat="1" applyFont="1" applyFill="1" applyBorder="1" applyAlignment="1">
      <alignment horizontal="center" vertical="top"/>
    </xf>
    <xf numFmtId="167" fontId="63" fillId="2" borderId="25" xfId="0" applyNumberFormat="1" applyFont="1" applyFill="1" applyBorder="1" applyAlignment="1">
      <alignment horizontal="center" vertical="center" shrinkToFit="1"/>
    </xf>
    <xf numFmtId="167" fontId="63" fillId="2" borderId="25" xfId="30" applyNumberFormat="1" applyFont="1" applyFill="1" applyBorder="1" applyAlignment="1">
      <alignment horizontal="center" vertical="center" shrinkToFit="1"/>
    </xf>
    <xf numFmtId="0" fontId="32" fillId="2" borderId="0" xfId="1" applyFont="1" applyFill="1" applyAlignment="1">
      <alignment horizontal="center"/>
    </xf>
    <xf numFmtId="0" fontId="4" fillId="2" borderId="72" xfId="1" applyFont="1" applyFill="1" applyBorder="1" applyAlignment="1">
      <alignment horizontal="center" vertical="center" wrapText="1"/>
    </xf>
    <xf numFmtId="0" fontId="5" fillId="2" borderId="25" xfId="13" applyNumberFormat="1" applyFont="1" applyFill="1" applyBorder="1" applyAlignment="1">
      <alignment horizontal="left" vertical="top"/>
    </xf>
    <xf numFmtId="9" fontId="17" fillId="2" borderId="25" xfId="13" applyNumberFormat="1" applyFont="1" applyFill="1" applyBorder="1" applyAlignment="1">
      <alignment horizontal="center" vertical="center"/>
    </xf>
    <xf numFmtId="2" fontId="5" fillId="2" borderId="29" xfId="13" applyNumberFormat="1" applyFont="1" applyFill="1" applyBorder="1" applyAlignment="1">
      <alignment horizontal="right"/>
    </xf>
    <xf numFmtId="0" fontId="9" fillId="2" borderId="25" xfId="13" applyNumberFormat="1" applyFont="1" applyFill="1" applyBorder="1" applyAlignment="1">
      <alignment horizontal="left" vertical="top"/>
    </xf>
    <xf numFmtId="0" fontId="17" fillId="2" borderId="25" xfId="13" applyNumberFormat="1" applyFont="1" applyFill="1" applyBorder="1" applyAlignment="1">
      <alignment horizontal="center" vertical="center"/>
    </xf>
    <xf numFmtId="0" fontId="17" fillId="2" borderId="78" xfId="1" applyNumberFormat="1" applyFont="1" applyFill="1" applyBorder="1" applyAlignment="1">
      <alignment horizontal="center" vertical="top"/>
    </xf>
    <xf numFmtId="0" fontId="17" fillId="2" borderId="1" xfId="1" applyNumberFormat="1" applyFont="1" applyFill="1" applyBorder="1" applyAlignment="1">
      <alignment vertical="top"/>
    </xf>
    <xf numFmtId="2" fontId="4" fillId="2" borderId="0" xfId="1" applyNumberFormat="1" applyFont="1" applyFill="1" applyAlignment="1">
      <alignment horizontal="center" vertical="center"/>
    </xf>
    <xf numFmtId="168" fontId="72" fillId="2" borderId="0" xfId="1" applyNumberFormat="1" applyFont="1" applyFill="1" applyAlignment="1">
      <alignment horizontal="center" vertical="center"/>
    </xf>
    <xf numFmtId="2" fontId="31" fillId="2" borderId="25" xfId="1" applyNumberFormat="1" applyFont="1" applyFill="1" applyBorder="1"/>
    <xf numFmtId="0" fontId="23" fillId="34" borderId="0" xfId="1" applyFont="1" applyFill="1" applyBorder="1" applyAlignment="1"/>
    <xf numFmtId="0" fontId="20" fillId="34" borderId="0" xfId="1" applyFont="1" applyFill="1" applyBorder="1" applyAlignment="1">
      <alignment horizontal="left" vertical="center"/>
    </xf>
    <xf numFmtId="0" fontId="7" fillId="34" borderId="0" xfId="1" applyFont="1" applyFill="1" applyBorder="1" applyAlignment="1"/>
    <xf numFmtId="0" fontId="7" fillId="34" borderId="0" xfId="1" applyFont="1" applyFill="1" applyAlignment="1"/>
    <xf numFmtId="0" fontId="3" fillId="34" borderId="0" xfId="1" applyFont="1" applyFill="1" applyBorder="1" applyAlignment="1">
      <alignment horizontal="center" vertical="center"/>
    </xf>
    <xf numFmtId="0" fontId="2" fillId="34" borderId="0" xfId="1" applyFont="1" applyFill="1" applyBorder="1" applyAlignment="1">
      <alignment horizontal="center" vertical="center"/>
    </xf>
    <xf numFmtId="0" fontId="24" fillId="34" borderId="0" xfId="1" applyFont="1" applyFill="1" applyBorder="1" applyAlignment="1">
      <alignment vertical="center"/>
    </xf>
    <xf numFmtId="49" fontId="8" fillId="34" borderId="0" xfId="1" applyNumberFormat="1" applyFont="1" applyFill="1" applyBorder="1" applyAlignment="1">
      <alignment horizontal="right"/>
    </xf>
    <xf numFmtId="49" fontId="7" fillId="34" borderId="0" xfId="1" applyNumberFormat="1" applyFont="1" applyFill="1" applyBorder="1" applyAlignment="1"/>
    <xf numFmtId="0" fontId="7" fillId="34" borderId="0" xfId="1" applyFont="1" applyFill="1" applyBorder="1" applyAlignment="1">
      <alignment horizontal="center"/>
    </xf>
    <xf numFmtId="2" fontId="23" fillId="34" borderId="0" xfId="1" applyNumberFormat="1" applyFont="1" applyFill="1" applyBorder="1" applyAlignment="1"/>
    <xf numFmtId="2" fontId="20" fillId="2" borderId="12" xfId="0" applyNumberFormat="1" applyFont="1" applyFill="1" applyBorder="1" applyAlignment="1">
      <alignment horizontal="center" vertical="center" shrinkToFit="1"/>
    </xf>
    <xf numFmtId="2" fontId="20" fillId="2" borderId="27" xfId="0" applyNumberFormat="1" applyFont="1" applyFill="1" applyBorder="1" applyAlignment="1">
      <alignment horizontal="center" vertical="top" shrinkToFit="1"/>
    </xf>
    <xf numFmtId="2" fontId="20" fillId="2" borderId="18" xfId="0" applyNumberFormat="1" applyFont="1" applyFill="1" applyBorder="1" applyAlignment="1">
      <alignment horizontal="center" vertical="center" shrinkToFit="1"/>
    </xf>
    <xf numFmtId="2" fontId="20" fillId="2" borderId="24" xfId="0" applyNumberFormat="1" applyFont="1" applyFill="1" applyBorder="1" applyAlignment="1">
      <alignment horizontal="center" vertical="center" shrinkToFit="1"/>
    </xf>
    <xf numFmtId="2" fontId="20" fillId="2" borderId="27" xfId="0" applyNumberFormat="1" applyFont="1" applyFill="1" applyBorder="1" applyAlignment="1">
      <alignment horizontal="center" vertical="center" shrinkToFit="1"/>
    </xf>
    <xf numFmtId="2" fontId="20" fillId="2" borderId="25" xfId="0" applyNumberFormat="1" applyFont="1" applyFill="1" applyBorder="1" applyAlignment="1">
      <alignment horizontal="center" vertical="center" wrapText="1" shrinkToFit="1"/>
    </xf>
    <xf numFmtId="2" fontId="63" fillId="2" borderId="25" xfId="0" applyNumberFormat="1" applyFont="1" applyFill="1" applyBorder="1" applyAlignment="1">
      <alignment horizontal="center" vertical="center" shrinkToFit="1"/>
    </xf>
    <xf numFmtId="2" fontId="20" fillId="2" borderId="25" xfId="0" applyNumberFormat="1" applyFont="1" applyFill="1" applyBorder="1" applyAlignment="1">
      <alignment horizontal="center" vertical="center" shrinkToFit="1"/>
    </xf>
    <xf numFmtId="0" fontId="23" fillId="2" borderId="26" xfId="1" applyNumberFormat="1" applyFont="1" applyFill="1" applyBorder="1" applyAlignment="1">
      <alignment horizontal="left" vertical="top"/>
    </xf>
    <xf numFmtId="0" fontId="18" fillId="2" borderId="40" xfId="1" applyNumberFormat="1" applyFont="1" applyFill="1" applyBorder="1" applyAlignment="1">
      <alignment horizontal="center" vertical="top"/>
    </xf>
    <xf numFmtId="0" fontId="18" fillId="2" borderId="0" xfId="1" applyNumberFormat="1" applyFont="1" applyFill="1" applyBorder="1" applyAlignment="1">
      <alignment vertical="top"/>
    </xf>
    <xf numFmtId="0" fontId="23" fillId="2" borderId="72" xfId="1" applyNumberFormat="1" applyFont="1" applyFill="1" applyBorder="1" applyAlignment="1">
      <alignment horizontal="left" vertical="top"/>
    </xf>
    <xf numFmtId="0" fontId="23" fillId="2" borderId="0" xfId="1" applyNumberFormat="1" applyFont="1" applyFill="1" applyBorder="1" applyAlignment="1">
      <alignment horizontal="left" vertical="top"/>
    </xf>
    <xf numFmtId="0" fontId="23" fillId="2" borderId="32" xfId="1" applyNumberFormat="1" applyFont="1" applyFill="1" applyBorder="1" applyAlignment="1">
      <alignment horizontal="left" vertical="top"/>
    </xf>
    <xf numFmtId="2" fontId="31" fillId="2" borderId="24" xfId="1" applyNumberFormat="1" applyFont="1" applyFill="1" applyBorder="1"/>
    <xf numFmtId="0" fontId="9" fillId="2" borderId="15" xfId="13" applyNumberFormat="1" applyFont="1" applyFill="1" applyBorder="1" applyAlignment="1">
      <alignment horizontal="left" vertical="top"/>
    </xf>
    <xf numFmtId="2" fontId="5" fillId="2" borderId="55" xfId="13" applyNumberFormat="1" applyFont="1" applyFill="1" applyBorder="1" applyAlignment="1">
      <alignment horizontal="right" vertical="top"/>
    </xf>
    <xf numFmtId="2" fontId="8" fillId="2" borderId="25" xfId="13" applyNumberFormat="1" applyFont="1" applyFill="1" applyBorder="1" applyAlignment="1">
      <alignment horizontal="right"/>
    </xf>
    <xf numFmtId="0" fontId="5" fillId="2" borderId="26" xfId="13" applyNumberFormat="1" applyFont="1" applyFill="1" applyBorder="1" applyAlignment="1">
      <alignment horizontal="left" vertical="top"/>
    </xf>
    <xf numFmtId="49" fontId="20" fillId="2" borderId="25" xfId="1" applyNumberFormat="1" applyFont="1" applyFill="1" applyBorder="1" applyAlignment="1">
      <alignment horizontal="left" vertical="top"/>
    </xf>
    <xf numFmtId="0" fontId="20" fillId="2" borderId="25" xfId="1" applyNumberFormat="1" applyFont="1" applyFill="1" applyBorder="1" applyAlignment="1">
      <alignment horizontal="left" vertical="top"/>
    </xf>
    <xf numFmtId="0" fontId="73" fillId="2" borderId="25" xfId="13" applyNumberFormat="1" applyFont="1" applyFill="1" applyBorder="1" applyAlignment="1">
      <alignment horizontal="right" vertical="center"/>
    </xf>
    <xf numFmtId="49" fontId="20" fillId="2" borderId="12" xfId="0" applyNumberFormat="1" applyFont="1" applyFill="1" applyBorder="1" applyAlignment="1">
      <alignment horizontal="center" vertical="center" wrapText="1"/>
    </xf>
    <xf numFmtId="0" fontId="20" fillId="2" borderId="15" xfId="0" applyNumberFormat="1" applyFont="1" applyFill="1" applyBorder="1" applyAlignment="1">
      <alignment horizontal="center" vertical="center" wrapText="1"/>
    </xf>
    <xf numFmtId="0" fontId="20" fillId="2" borderId="18" xfId="0" applyNumberFormat="1" applyFont="1" applyFill="1" applyBorder="1" applyAlignment="1">
      <alignment horizontal="center" vertical="center" wrapText="1"/>
    </xf>
    <xf numFmtId="0" fontId="75" fillId="34" borderId="0" xfId="1" applyFont="1" applyFill="1" applyBorder="1" applyAlignment="1">
      <alignment horizontal="left" vertical="center" indent="35"/>
    </xf>
    <xf numFmtId="2" fontId="20" fillId="2" borderId="15" xfId="229" applyNumberFormat="1" applyFont="1" applyFill="1" applyBorder="1" applyAlignment="1">
      <alignment horizontal="center" vertical="center" shrinkToFit="1"/>
    </xf>
    <xf numFmtId="2" fontId="20" fillId="2" borderId="18" xfId="229" applyNumberFormat="1" applyFont="1" applyFill="1" applyBorder="1" applyAlignment="1">
      <alignment horizontal="center" vertical="center" shrinkToFit="1"/>
    </xf>
    <xf numFmtId="2" fontId="22" fillId="2" borderId="55" xfId="229" applyNumberFormat="1" applyFont="1" applyFill="1" applyBorder="1" applyAlignment="1">
      <alignment horizontal="center" vertical="center" shrinkToFit="1"/>
    </xf>
    <xf numFmtId="2" fontId="22" fillId="2" borderId="58" xfId="229" applyNumberFormat="1" applyFont="1" applyFill="1" applyBorder="1" applyAlignment="1">
      <alignment horizontal="center" vertical="center" shrinkToFit="1"/>
    </xf>
    <xf numFmtId="0" fontId="20" fillId="2" borderId="36" xfId="0" applyNumberFormat="1" applyFont="1" applyFill="1" applyBorder="1" applyAlignment="1">
      <alignment horizontal="center" vertical="center" shrinkToFit="1"/>
    </xf>
    <xf numFmtId="0" fontId="20" fillId="2" borderId="11" xfId="0" applyNumberFormat="1" applyFont="1" applyFill="1" applyBorder="1" applyAlignment="1">
      <alignment horizontal="center" vertical="center" shrinkToFit="1"/>
    </xf>
    <xf numFmtId="0" fontId="20" fillId="2" borderId="17" xfId="0" applyNumberFormat="1" applyFont="1" applyFill="1" applyBorder="1" applyAlignment="1">
      <alignment horizontal="center" vertical="center" shrinkToFit="1"/>
    </xf>
    <xf numFmtId="49" fontId="20" fillId="2" borderId="15" xfId="0" applyNumberFormat="1" applyFont="1" applyFill="1" applyBorder="1" applyAlignment="1">
      <alignment horizontal="center" vertical="center" wrapText="1"/>
    </xf>
    <xf numFmtId="49" fontId="20" fillId="2" borderId="12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20" fillId="2" borderId="15" xfId="0" applyNumberFormat="1" applyFont="1" applyFill="1" applyBorder="1" applyAlignment="1">
      <alignment horizontal="left" vertical="center" wrapText="1"/>
    </xf>
    <xf numFmtId="49" fontId="20" fillId="2" borderId="12" xfId="0" applyNumberFormat="1" applyFont="1" applyFill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left" vertical="center" wrapText="1"/>
    </xf>
    <xf numFmtId="0" fontId="20" fillId="2" borderId="15" xfId="0" applyNumberFormat="1" applyFont="1" applyFill="1" applyBorder="1" applyAlignment="1">
      <alignment horizontal="center" vertical="center"/>
    </xf>
    <xf numFmtId="0" fontId="20" fillId="2" borderId="12" xfId="0" applyNumberFormat="1" applyFont="1" applyFill="1" applyBorder="1" applyAlignment="1">
      <alignment horizontal="center" vertical="center"/>
    </xf>
    <xf numFmtId="0" fontId="20" fillId="2" borderId="18" xfId="0" applyNumberFormat="1" applyFont="1" applyFill="1" applyBorder="1" applyAlignment="1">
      <alignment horizontal="center" vertical="center"/>
    </xf>
    <xf numFmtId="166" fontId="20" fillId="2" borderId="15" xfId="0" applyNumberFormat="1" applyFont="1" applyFill="1" applyBorder="1" applyAlignment="1">
      <alignment horizontal="center" vertical="center" shrinkToFit="1"/>
    </xf>
    <xf numFmtId="166" fontId="20" fillId="2" borderId="12" xfId="0" applyNumberFormat="1" applyFont="1" applyFill="1" applyBorder="1" applyAlignment="1">
      <alignment horizontal="center" vertical="center" shrinkToFit="1"/>
    </xf>
    <xf numFmtId="166" fontId="20" fillId="2" borderId="18" xfId="0" applyNumberFormat="1" applyFont="1" applyFill="1" applyBorder="1" applyAlignment="1">
      <alignment horizontal="center" vertical="center" shrinkToFit="1"/>
    </xf>
    <xf numFmtId="2" fontId="20" fillId="2" borderId="15" xfId="0" applyNumberFormat="1" applyFont="1" applyFill="1" applyBorder="1" applyAlignment="1">
      <alignment horizontal="center" vertical="center" shrinkToFit="1"/>
    </xf>
    <xf numFmtId="2" fontId="20" fillId="2" borderId="12" xfId="0" applyNumberFormat="1" applyFont="1" applyFill="1" applyBorder="1" applyAlignment="1">
      <alignment horizontal="center" vertical="center" shrinkToFit="1"/>
    </xf>
    <xf numFmtId="2" fontId="20" fillId="2" borderId="18" xfId="0" applyNumberFormat="1" applyFont="1" applyFill="1" applyBorder="1" applyAlignment="1">
      <alignment horizontal="center" vertical="center" shrinkToFit="1"/>
    </xf>
    <xf numFmtId="2" fontId="20" fillId="2" borderId="55" xfId="0" applyNumberFormat="1" applyFont="1" applyFill="1" applyBorder="1" applyAlignment="1">
      <alignment horizontal="center" vertical="center"/>
    </xf>
    <xf numFmtId="2" fontId="20" fillId="2" borderId="35" xfId="0" applyNumberFormat="1" applyFont="1" applyFill="1" applyBorder="1" applyAlignment="1">
      <alignment horizontal="center" vertical="center"/>
    </xf>
    <xf numFmtId="2" fontId="20" fillId="2" borderId="58" xfId="0" applyNumberFormat="1" applyFont="1" applyFill="1" applyBorder="1" applyAlignment="1">
      <alignment horizontal="center" vertical="center"/>
    </xf>
    <xf numFmtId="2" fontId="20" fillId="2" borderId="30" xfId="0" applyNumberFormat="1" applyFont="1" applyFill="1" applyBorder="1" applyAlignment="1">
      <alignment horizontal="center" vertical="center" shrinkToFit="1"/>
    </xf>
    <xf numFmtId="2" fontId="20" fillId="2" borderId="72" xfId="0" applyNumberFormat="1" applyFont="1" applyFill="1" applyBorder="1" applyAlignment="1">
      <alignment horizontal="center" vertical="center" shrinkToFit="1"/>
    </xf>
    <xf numFmtId="2" fontId="20" fillId="2" borderId="32" xfId="0" applyNumberFormat="1" applyFont="1" applyFill="1" applyBorder="1" applyAlignment="1">
      <alignment horizontal="center" vertical="center" shrinkToFit="1"/>
    </xf>
    <xf numFmtId="2" fontId="20" fillId="2" borderId="13" xfId="0" applyNumberFormat="1" applyFont="1" applyFill="1" applyBorder="1" applyAlignment="1">
      <alignment horizontal="center" vertical="center" shrinkToFit="1"/>
    </xf>
    <xf numFmtId="2" fontId="20" fillId="2" borderId="0" xfId="0" applyNumberFormat="1" applyFont="1" applyFill="1" applyBorder="1" applyAlignment="1">
      <alignment horizontal="center" vertical="center" shrinkToFit="1"/>
    </xf>
    <xf numFmtId="2" fontId="20" fillId="2" borderId="14" xfId="0" applyNumberFormat="1" applyFont="1" applyFill="1" applyBorder="1" applyAlignment="1">
      <alignment horizontal="center" vertical="center" shrinkToFit="1"/>
    </xf>
    <xf numFmtId="2" fontId="20" fillId="2" borderId="19" xfId="0" applyNumberFormat="1" applyFont="1" applyFill="1" applyBorder="1" applyAlignment="1">
      <alignment horizontal="center" vertical="center" shrinkToFit="1"/>
    </xf>
    <xf numFmtId="2" fontId="20" fillId="2" borderId="20" xfId="0" applyNumberFormat="1" applyFont="1" applyFill="1" applyBorder="1" applyAlignment="1">
      <alignment horizontal="center" vertical="center" shrinkToFit="1"/>
    </xf>
    <xf numFmtId="2" fontId="20" fillId="2" borderId="21" xfId="0" applyNumberFormat="1" applyFont="1" applyFill="1" applyBorder="1" applyAlignment="1">
      <alignment horizontal="center" vertical="center" shrinkToFit="1"/>
    </xf>
    <xf numFmtId="0" fontId="20" fillId="2" borderId="36" xfId="229" applyNumberFormat="1" applyFont="1" applyFill="1" applyBorder="1" applyAlignment="1">
      <alignment horizontal="center" vertical="center" shrinkToFit="1"/>
    </xf>
    <xf numFmtId="0" fontId="20" fillId="2" borderId="17" xfId="229" applyNumberFormat="1" applyFont="1" applyFill="1" applyBorder="1" applyAlignment="1">
      <alignment horizontal="center" vertical="center" shrinkToFit="1"/>
    </xf>
    <xf numFmtId="49" fontId="20" fillId="2" borderId="15" xfId="229" applyNumberFormat="1" applyFont="1" applyFill="1" applyBorder="1" applyAlignment="1">
      <alignment horizontal="center" vertical="center" wrapText="1"/>
    </xf>
    <xf numFmtId="49" fontId="20" fillId="2" borderId="18" xfId="229" applyNumberFormat="1" applyFont="1" applyFill="1" applyBorder="1" applyAlignment="1">
      <alignment horizontal="center" vertical="center" wrapText="1"/>
    </xf>
    <xf numFmtId="49" fontId="20" fillId="2" borderId="15" xfId="229" applyNumberFormat="1" applyFont="1" applyFill="1" applyBorder="1" applyAlignment="1">
      <alignment vertical="top" wrapText="1"/>
    </xf>
    <xf numFmtId="49" fontId="20" fillId="2" borderId="18" xfId="229" applyNumberFormat="1" applyFont="1" applyFill="1" applyBorder="1" applyAlignment="1">
      <alignment vertical="top" wrapText="1"/>
    </xf>
    <xf numFmtId="0" fontId="20" fillId="2" borderId="15" xfId="229" applyNumberFormat="1" applyFont="1" applyFill="1" applyBorder="1" applyAlignment="1">
      <alignment horizontal="center" vertical="center"/>
    </xf>
    <xf numFmtId="0" fontId="20" fillId="2" borderId="18" xfId="229" applyNumberFormat="1" applyFont="1" applyFill="1" applyBorder="1" applyAlignment="1">
      <alignment horizontal="center" vertical="center"/>
    </xf>
    <xf numFmtId="167" fontId="20" fillId="2" borderId="26" xfId="0" applyNumberFormat="1" applyFont="1" applyFill="1" applyBorder="1" applyAlignment="1">
      <alignment horizontal="center" vertical="center" shrinkToFit="1"/>
    </xf>
    <xf numFmtId="167" fontId="20" fillId="2" borderId="24" xfId="0" applyNumberFormat="1" applyFont="1" applyFill="1" applyBorder="1" applyAlignment="1">
      <alignment horizontal="center" vertical="center" shrinkToFit="1"/>
    </xf>
    <xf numFmtId="167" fontId="20" fillId="2" borderId="27" xfId="0" applyNumberFormat="1" applyFont="1" applyFill="1" applyBorder="1" applyAlignment="1">
      <alignment horizontal="center" vertical="center" shrinkToFit="1"/>
    </xf>
    <xf numFmtId="167" fontId="22" fillId="2" borderId="25" xfId="229" applyNumberFormat="1" applyFont="1" applyFill="1" applyBorder="1" applyAlignment="1">
      <alignment vertical="center" shrinkToFit="1"/>
    </xf>
    <xf numFmtId="167" fontId="20" fillId="2" borderId="25" xfId="229" applyNumberFormat="1" applyFont="1" applyFill="1" applyBorder="1" applyAlignment="1">
      <alignment horizontal="center" vertical="center" shrinkToFit="1"/>
    </xf>
    <xf numFmtId="0" fontId="4" fillId="2" borderId="2" xfId="1" applyFont="1" applyFill="1" applyBorder="1" applyAlignment="1">
      <alignment horizontal="center" vertical="center" textRotation="90" wrapText="1"/>
    </xf>
    <xf numFmtId="0" fontId="4" fillId="2" borderId="11" xfId="1" applyFont="1" applyFill="1" applyBorder="1" applyAlignment="1">
      <alignment horizontal="center" vertical="center" textRotation="90" wrapText="1"/>
    </xf>
    <xf numFmtId="0" fontId="4" fillId="2" borderId="17" xfId="1" applyFont="1" applyFill="1" applyBorder="1" applyAlignment="1">
      <alignment horizontal="center" vertical="center" textRotation="90" wrapText="1"/>
    </xf>
    <xf numFmtId="0" fontId="4" fillId="2" borderId="10" xfId="1" applyFont="1" applyFill="1" applyBorder="1" applyAlignment="1">
      <alignment horizontal="center" vertical="center" textRotation="90" wrapText="1"/>
    </xf>
    <xf numFmtId="0" fontId="4" fillId="2" borderId="16" xfId="1" applyFont="1" applyFill="1" applyBorder="1" applyAlignment="1">
      <alignment horizontal="center" vertical="center" textRotation="90" wrapText="1"/>
    </xf>
    <xf numFmtId="0" fontId="4" fillId="2" borderId="22" xfId="1" applyFont="1" applyFill="1" applyBorder="1" applyAlignment="1">
      <alignment horizontal="center" vertical="center" textRotation="90" wrapText="1"/>
    </xf>
    <xf numFmtId="2" fontId="11" fillId="2" borderId="0" xfId="1" applyNumberFormat="1" applyFont="1" applyFill="1" applyBorder="1" applyAlignment="1">
      <alignment horizontal="center" vertical="center" shrinkToFit="1"/>
    </xf>
    <xf numFmtId="0" fontId="3" fillId="2" borderId="0" xfId="5" applyFont="1" applyFill="1" applyAlignment="1">
      <alignment horizontal="center" shrinkToFit="1"/>
    </xf>
    <xf numFmtId="165" fontId="3" fillId="2" borderId="0" xfId="5" applyNumberFormat="1" applyFont="1" applyFill="1" applyBorder="1" applyAlignment="1">
      <alignment horizontal="left"/>
    </xf>
    <xf numFmtId="0" fontId="3" fillId="2" borderId="0" xfId="5" applyFont="1" applyFill="1" applyBorder="1" applyAlignment="1">
      <alignment horizontal="center" wrapText="1"/>
    </xf>
    <xf numFmtId="0" fontId="3" fillId="2" borderId="0" xfId="5" applyFont="1" applyFill="1" applyBorder="1" applyAlignment="1">
      <alignment horizontal="center"/>
    </xf>
    <xf numFmtId="0" fontId="10" fillId="2" borderId="0" xfId="5" applyFont="1" applyFill="1" applyBorder="1" applyAlignment="1">
      <alignment horizontal="center" vertical="center"/>
    </xf>
    <xf numFmtId="2" fontId="3" fillId="2" borderId="0" xfId="5" applyNumberFormat="1" applyFont="1" applyFill="1" applyAlignment="1">
      <alignment horizontal="left" vertical="center" shrinkToFit="1"/>
    </xf>
    <xf numFmtId="0" fontId="5" fillId="2" borderId="0" xfId="5" applyFont="1" applyFill="1" applyAlignment="1">
      <alignment horizontal="left" vertical="center" shrinkToFit="1"/>
    </xf>
    <xf numFmtId="0" fontId="10" fillId="2" borderId="0" xfId="5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 vertical="center" textRotation="90" wrapText="1"/>
    </xf>
    <xf numFmtId="0" fontId="4" fillId="2" borderId="12" xfId="1" applyFont="1" applyFill="1" applyBorder="1" applyAlignment="1">
      <alignment horizontal="center" vertical="center" textRotation="90" wrapText="1"/>
    </xf>
    <xf numFmtId="0" fontId="4" fillId="2" borderId="18" xfId="1" applyFont="1" applyFill="1" applyBorder="1" applyAlignment="1">
      <alignment horizontal="center" vertical="center" textRotation="90" wrapText="1"/>
    </xf>
    <xf numFmtId="2" fontId="4" fillId="2" borderId="71" xfId="1" applyNumberFormat="1" applyFont="1" applyFill="1" applyBorder="1" applyAlignment="1">
      <alignment horizontal="center" vertical="center" textRotation="90" wrapText="1"/>
    </xf>
    <xf numFmtId="2" fontId="4" fillId="2" borderId="35" xfId="1" applyNumberFormat="1" applyFont="1" applyFill="1" applyBorder="1" applyAlignment="1">
      <alignment horizontal="center" textRotation="90" wrapText="1"/>
    </xf>
    <xf numFmtId="0" fontId="2" fillId="2" borderId="0" xfId="1" applyFont="1" applyFill="1" applyBorder="1" applyAlignment="1">
      <alignment horizontal="right"/>
    </xf>
    <xf numFmtId="0" fontId="9" fillId="2" borderId="0" xfId="1" applyFont="1" applyFill="1" applyBorder="1" applyAlignment="1">
      <alignment horizontal="center"/>
    </xf>
    <xf numFmtId="0" fontId="10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/>
    </xf>
    <xf numFmtId="0" fontId="15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textRotation="90" wrapText="1"/>
    </xf>
    <xf numFmtId="0" fontId="20" fillId="2" borderId="12" xfId="1" applyFont="1" applyFill="1" applyBorder="1" applyAlignment="1">
      <alignment horizontal="center" vertical="center" textRotation="90" wrapText="1"/>
    </xf>
    <xf numFmtId="0" fontId="20" fillId="2" borderId="18" xfId="1" applyFont="1" applyFill="1" applyBorder="1" applyAlignment="1">
      <alignment horizontal="center" vertical="center" textRotation="90" wrapText="1"/>
    </xf>
    <xf numFmtId="0" fontId="20" fillId="2" borderId="3" xfId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 textRotation="90" wrapText="1"/>
    </xf>
    <xf numFmtId="0" fontId="12" fillId="2" borderId="5" xfId="1" applyFont="1" applyFill="1" applyBorder="1"/>
    <xf numFmtId="0" fontId="12" fillId="2" borderId="6" xfId="1" applyFont="1" applyFill="1" applyBorder="1"/>
    <xf numFmtId="0" fontId="12" fillId="2" borderId="13" xfId="1" applyFont="1" applyFill="1" applyBorder="1"/>
    <xf numFmtId="0" fontId="12" fillId="2" borderId="0" xfId="1" applyFont="1" applyFill="1" applyBorder="1"/>
    <xf numFmtId="0" fontId="12" fillId="2" borderId="14" xfId="1" applyFont="1" applyFill="1" applyBorder="1"/>
    <xf numFmtId="0" fontId="12" fillId="2" borderId="19" xfId="1" applyFont="1" applyFill="1" applyBorder="1"/>
    <xf numFmtId="0" fontId="12" fillId="2" borderId="20" xfId="1" applyFont="1" applyFill="1" applyBorder="1"/>
    <xf numFmtId="0" fontId="12" fillId="2" borderId="21" xfId="1" applyFont="1" applyFill="1" applyBorder="1"/>
    <xf numFmtId="0" fontId="4" fillId="2" borderId="5" xfId="1" applyFont="1" applyFill="1" applyBorder="1" applyAlignment="1">
      <alignment horizontal="center" vertical="center" textRotation="90" wrapText="1"/>
    </xf>
    <xf numFmtId="0" fontId="4" fillId="2" borderId="6" xfId="1" applyFont="1" applyFill="1" applyBorder="1" applyAlignment="1">
      <alignment horizontal="center" vertical="center" textRotation="90" wrapText="1"/>
    </xf>
    <xf numFmtId="0" fontId="4" fillId="2" borderId="13" xfId="1" applyFont="1" applyFill="1" applyBorder="1" applyAlignment="1">
      <alignment horizontal="center" vertical="center" textRotation="90" wrapText="1"/>
    </xf>
    <xf numFmtId="0" fontId="4" fillId="2" borderId="0" xfId="1" applyFont="1" applyFill="1" applyBorder="1" applyAlignment="1">
      <alignment horizontal="center" vertical="center" textRotation="90" wrapText="1"/>
    </xf>
    <xf numFmtId="0" fontId="4" fillId="2" borderId="14" xfId="1" applyFont="1" applyFill="1" applyBorder="1" applyAlignment="1">
      <alignment horizontal="center" vertical="center" textRotation="90" wrapText="1"/>
    </xf>
    <xf numFmtId="0" fontId="4" fillId="2" borderId="19" xfId="1" applyFont="1" applyFill="1" applyBorder="1" applyAlignment="1">
      <alignment horizontal="center" vertical="center" textRotation="90" wrapText="1"/>
    </xf>
    <xf numFmtId="0" fontId="4" fillId="2" borderId="20" xfId="1" applyFont="1" applyFill="1" applyBorder="1" applyAlignment="1">
      <alignment horizontal="center" vertical="center" textRotation="90" wrapText="1"/>
    </xf>
    <xf numFmtId="0" fontId="4" fillId="2" borderId="21" xfId="1" applyFont="1" applyFill="1" applyBorder="1" applyAlignment="1">
      <alignment horizontal="center" vertical="center" textRotation="90" wrapText="1"/>
    </xf>
    <xf numFmtId="14" fontId="2" fillId="2" borderId="0" xfId="1" applyNumberFormat="1" applyFont="1" applyFill="1" applyBorder="1" applyAlignment="1">
      <alignment horizontal="left"/>
    </xf>
    <xf numFmtId="0" fontId="16" fillId="2" borderId="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textRotation="90"/>
    </xf>
    <xf numFmtId="0" fontId="4" fillId="2" borderId="12" xfId="1" applyFont="1" applyFill="1" applyBorder="1" applyAlignment="1">
      <alignment horizontal="center" vertical="center" textRotation="90"/>
    </xf>
    <xf numFmtId="0" fontId="4" fillId="2" borderId="18" xfId="1" applyFont="1" applyFill="1" applyBorder="1" applyAlignment="1">
      <alignment horizontal="center" vertical="center" textRotation="90"/>
    </xf>
    <xf numFmtId="0" fontId="4" fillId="2" borderId="15" xfId="1" applyFont="1" applyFill="1" applyBorder="1" applyAlignment="1">
      <alignment horizontal="center" vertical="center" textRotation="90" wrapText="1"/>
    </xf>
    <xf numFmtId="0" fontId="20" fillId="2" borderId="36" xfId="11" applyNumberFormat="1" applyFont="1" applyFill="1" applyBorder="1" applyAlignment="1">
      <alignment horizontal="center" vertical="center" shrinkToFit="1"/>
    </xf>
    <xf numFmtId="0" fontId="20" fillId="2" borderId="17" xfId="11" applyNumberFormat="1" applyFont="1" applyFill="1" applyBorder="1" applyAlignment="1">
      <alignment horizontal="center" vertical="center" shrinkToFit="1"/>
    </xf>
    <xf numFmtId="49" fontId="20" fillId="2" borderId="15" xfId="11" applyNumberFormat="1" applyFont="1" applyFill="1" applyBorder="1" applyAlignment="1">
      <alignment horizontal="center" vertical="center" wrapText="1"/>
    </xf>
    <xf numFmtId="49" fontId="20" fillId="2" borderId="18" xfId="11" applyNumberFormat="1" applyFont="1" applyFill="1" applyBorder="1" applyAlignment="1">
      <alignment horizontal="center" vertical="center" wrapText="1"/>
    </xf>
    <xf numFmtId="49" fontId="20" fillId="2" borderId="15" xfId="11" applyNumberFormat="1" applyFont="1" applyFill="1" applyBorder="1" applyAlignment="1">
      <alignment vertical="top" wrapText="1"/>
    </xf>
    <xf numFmtId="49" fontId="20" fillId="2" borderId="18" xfId="11" applyNumberFormat="1" applyFont="1" applyFill="1" applyBorder="1" applyAlignment="1">
      <alignment vertical="top" wrapText="1"/>
    </xf>
    <xf numFmtId="0" fontId="17" fillId="2" borderId="15" xfId="228" applyNumberFormat="1" applyFont="1" applyFill="1" applyBorder="1" applyAlignment="1">
      <alignment horizontal="center" vertical="center"/>
    </xf>
    <xf numFmtId="0" fontId="17" fillId="2" borderId="18" xfId="228" applyNumberFormat="1" applyFont="1" applyFill="1" applyBorder="1" applyAlignment="1">
      <alignment horizontal="center" vertical="center"/>
    </xf>
    <xf numFmtId="0" fontId="20" fillId="2" borderId="15" xfId="11" applyNumberFormat="1" applyFont="1" applyFill="1" applyBorder="1" applyAlignment="1">
      <alignment horizontal="center" vertical="center"/>
    </xf>
    <xf numFmtId="0" fontId="20" fillId="2" borderId="18" xfId="11" applyNumberFormat="1" applyFon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 wrapText="1"/>
    </xf>
    <xf numFmtId="0" fontId="12" fillId="2" borderId="24" xfId="1" applyFont="1" applyFill="1" applyBorder="1"/>
    <xf numFmtId="0" fontId="12" fillId="2" borderId="27" xfId="1" applyFont="1" applyFill="1" applyBorder="1"/>
    <xf numFmtId="0" fontId="4" fillId="2" borderId="24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20" fillId="2" borderId="11" xfId="11" applyNumberFormat="1" applyFont="1" applyFill="1" applyBorder="1" applyAlignment="1">
      <alignment horizontal="center" vertical="center" shrinkToFit="1"/>
    </xf>
    <xf numFmtId="49" fontId="17" fillId="2" borderId="15" xfId="228" applyNumberFormat="1" applyFont="1" applyFill="1" applyBorder="1" applyAlignment="1">
      <alignment horizontal="center" vertical="center" wrapText="1"/>
    </xf>
    <xf numFmtId="49" fontId="17" fillId="2" borderId="18" xfId="228" applyNumberFormat="1" applyFont="1" applyFill="1" applyBorder="1" applyAlignment="1">
      <alignment horizontal="center" vertical="center" wrapText="1"/>
    </xf>
    <xf numFmtId="166" fontId="17" fillId="2" borderId="15" xfId="228" applyNumberFormat="1" applyFont="1" applyFill="1" applyBorder="1" applyAlignment="1">
      <alignment horizontal="center" vertical="center" shrinkToFit="1"/>
    </xf>
    <xf numFmtId="166" fontId="17" fillId="2" borderId="18" xfId="228" applyNumberFormat="1" applyFont="1" applyFill="1" applyBorder="1" applyAlignment="1">
      <alignment horizontal="center" vertical="center" shrinkToFit="1"/>
    </xf>
    <xf numFmtId="2" fontId="17" fillId="2" borderId="30" xfId="228" applyNumberFormat="1" applyFont="1" applyFill="1" applyBorder="1" applyAlignment="1">
      <alignment horizontal="center" vertical="center"/>
    </xf>
    <xf numFmtId="2" fontId="17" fillId="2" borderId="31" xfId="228" applyNumberFormat="1" applyFont="1" applyFill="1" applyBorder="1" applyAlignment="1">
      <alignment horizontal="center" vertical="center"/>
    </xf>
    <xf numFmtId="2" fontId="17" fillId="2" borderId="32" xfId="228" applyNumberFormat="1" applyFont="1" applyFill="1" applyBorder="1" applyAlignment="1">
      <alignment horizontal="center" vertical="center"/>
    </xf>
    <xf numFmtId="2" fontId="17" fillId="2" borderId="30" xfId="228" applyNumberFormat="1" applyFont="1" applyFill="1" applyBorder="1" applyAlignment="1">
      <alignment horizontal="center" vertical="center" shrinkToFit="1"/>
    </xf>
    <xf numFmtId="2" fontId="17" fillId="2" borderId="31" xfId="228" applyNumberFormat="1" applyFont="1" applyFill="1" applyBorder="1" applyAlignment="1">
      <alignment horizontal="center" vertical="center" shrinkToFit="1"/>
    </xf>
    <xf numFmtId="2" fontId="17" fillId="2" borderId="32" xfId="228" applyNumberFormat="1" applyFont="1" applyFill="1" applyBorder="1" applyAlignment="1">
      <alignment horizontal="center" vertical="center" shrinkToFit="1"/>
    </xf>
    <xf numFmtId="168" fontId="20" fillId="2" borderId="25" xfId="11" applyNumberFormat="1" applyFont="1" applyFill="1" applyBorder="1" applyAlignment="1">
      <alignment horizontal="center" vertical="center" shrinkToFit="1"/>
    </xf>
    <xf numFmtId="2" fontId="20" fillId="2" borderId="15" xfId="11" applyNumberFormat="1" applyFont="1" applyFill="1" applyBorder="1" applyAlignment="1">
      <alignment horizontal="center" vertical="center" shrinkToFit="1"/>
    </xf>
    <xf numFmtId="2" fontId="20" fillId="2" borderId="18" xfId="11" applyNumberFormat="1" applyFont="1" applyFill="1" applyBorder="1" applyAlignment="1">
      <alignment horizontal="center" vertical="center" shrinkToFit="1"/>
    </xf>
    <xf numFmtId="2" fontId="22" fillId="2" borderId="55" xfId="11" applyNumberFormat="1" applyFont="1" applyFill="1" applyBorder="1" applyAlignment="1">
      <alignment horizontal="center" vertical="center" shrinkToFit="1"/>
    </xf>
    <xf numFmtId="2" fontId="22" fillId="2" borderId="58" xfId="11" applyNumberFormat="1" applyFont="1" applyFill="1" applyBorder="1" applyAlignment="1">
      <alignment horizontal="center" vertical="center" shrinkToFit="1"/>
    </xf>
    <xf numFmtId="2" fontId="20" fillId="2" borderId="25" xfId="11" applyNumberFormat="1" applyFont="1" applyFill="1" applyBorder="1" applyAlignment="1">
      <alignment horizontal="center" vertical="center" shrinkToFit="1"/>
    </xf>
    <xf numFmtId="2" fontId="17" fillId="2" borderId="15" xfId="228" applyNumberFormat="1" applyFont="1" applyFill="1" applyBorder="1" applyAlignment="1">
      <alignment horizontal="center" vertical="center" shrinkToFit="1"/>
    </xf>
    <xf numFmtId="2" fontId="17" fillId="2" borderId="18" xfId="228" applyNumberFormat="1" applyFont="1" applyFill="1" applyBorder="1" applyAlignment="1">
      <alignment horizontal="center" vertical="center" shrinkToFit="1"/>
    </xf>
    <xf numFmtId="2" fontId="17" fillId="2" borderId="19" xfId="228" applyNumberFormat="1" applyFont="1" applyFill="1" applyBorder="1" applyAlignment="1">
      <alignment horizontal="center" vertical="center"/>
    </xf>
    <xf numFmtId="2" fontId="17" fillId="2" borderId="20" xfId="228" applyNumberFormat="1" applyFont="1" applyFill="1" applyBorder="1" applyAlignment="1">
      <alignment horizontal="center" vertical="center"/>
    </xf>
    <xf numFmtId="2" fontId="17" fillId="2" borderId="21" xfId="228" applyNumberFormat="1" applyFont="1" applyFill="1" applyBorder="1" applyAlignment="1">
      <alignment horizontal="center" vertical="center"/>
    </xf>
    <xf numFmtId="2" fontId="17" fillId="2" borderId="19" xfId="228" applyNumberFormat="1" applyFont="1" applyFill="1" applyBorder="1" applyAlignment="1">
      <alignment horizontal="center" vertical="center" shrinkToFit="1"/>
    </xf>
    <xf numFmtId="2" fontId="17" fillId="2" borderId="20" xfId="228" applyNumberFormat="1" applyFont="1" applyFill="1" applyBorder="1" applyAlignment="1">
      <alignment horizontal="center" vertical="center" shrinkToFit="1"/>
    </xf>
    <xf numFmtId="2" fontId="17" fillId="2" borderId="21" xfId="228" applyNumberFormat="1" applyFont="1" applyFill="1" applyBorder="1" applyAlignment="1">
      <alignment horizontal="center" vertical="center" shrinkToFit="1"/>
    </xf>
    <xf numFmtId="2" fontId="20" fillId="2" borderId="25" xfId="11" applyNumberFormat="1" applyFont="1" applyFill="1" applyBorder="1" applyAlignment="1">
      <alignment vertical="center" shrinkToFit="1"/>
    </xf>
    <xf numFmtId="167" fontId="20" fillId="2" borderId="25" xfId="11" applyNumberFormat="1" applyFont="1" applyFill="1" applyBorder="1" applyAlignment="1">
      <alignment horizontal="center" vertical="center" shrinkToFit="1"/>
    </xf>
    <xf numFmtId="2" fontId="22" fillId="2" borderId="25" xfId="11" applyNumberFormat="1" applyFont="1" applyFill="1" applyBorder="1" applyAlignment="1">
      <alignment horizontal="center" vertical="center" shrinkToFit="1"/>
    </xf>
    <xf numFmtId="49" fontId="20" fillId="2" borderId="15" xfId="11" applyNumberFormat="1" applyFont="1" applyFill="1" applyBorder="1" applyAlignment="1">
      <alignment vertical="center" wrapText="1"/>
    </xf>
    <xf numFmtId="49" fontId="20" fillId="2" borderId="18" xfId="11" applyNumberFormat="1" applyFont="1" applyFill="1" applyBorder="1" applyAlignment="1">
      <alignment vertical="center" wrapText="1"/>
    </xf>
    <xf numFmtId="0" fontId="20" fillId="2" borderId="55" xfId="11" applyNumberFormat="1" applyFont="1" applyFill="1" applyBorder="1" applyAlignment="1">
      <alignment horizontal="center" vertical="top"/>
    </xf>
    <xf numFmtId="0" fontId="20" fillId="2" borderId="58" xfId="11" applyNumberFormat="1" applyFont="1" applyFill="1" applyBorder="1" applyAlignment="1">
      <alignment horizontal="center" vertical="top"/>
    </xf>
    <xf numFmtId="167" fontId="20" fillId="2" borderId="25" xfId="11" applyNumberFormat="1" applyFont="1" applyFill="1" applyBorder="1" applyAlignment="1">
      <alignment vertical="center" shrinkToFit="1"/>
    </xf>
    <xf numFmtId="2" fontId="20" fillId="2" borderId="26" xfId="11" applyNumberFormat="1" applyFont="1" applyFill="1" applyBorder="1" applyAlignment="1">
      <alignment horizontal="center" vertical="center" shrinkToFit="1"/>
    </xf>
    <xf numFmtId="2" fontId="20" fillId="2" borderId="24" xfId="11" applyNumberFormat="1" applyFont="1" applyFill="1" applyBorder="1" applyAlignment="1">
      <alignment horizontal="center" vertical="center" shrinkToFit="1"/>
    </xf>
    <xf numFmtId="2" fontId="20" fillId="2" borderId="27" xfId="11" applyNumberFormat="1" applyFont="1" applyFill="1" applyBorder="1" applyAlignment="1">
      <alignment horizontal="center" vertical="center" shrinkToFit="1"/>
    </xf>
    <xf numFmtId="2" fontId="20" fillId="2" borderId="55" xfId="11" applyNumberFormat="1" applyFont="1" applyFill="1" applyBorder="1" applyAlignment="1">
      <alignment horizontal="center" vertical="center" shrinkToFit="1"/>
    </xf>
    <xf numFmtId="2" fontId="20" fillId="2" borderId="58" xfId="11" applyNumberFormat="1" applyFont="1" applyFill="1" applyBorder="1" applyAlignment="1">
      <alignment horizontal="center" vertical="center" shrinkToFit="1"/>
    </xf>
    <xf numFmtId="2" fontId="22" fillId="2" borderId="26" xfId="11" applyNumberFormat="1" applyFont="1" applyFill="1" applyBorder="1" applyAlignment="1">
      <alignment horizontal="center" vertical="center" shrinkToFit="1"/>
    </xf>
    <xf numFmtId="2" fontId="22" fillId="2" borderId="24" xfId="11" applyNumberFormat="1" applyFont="1" applyFill="1" applyBorder="1" applyAlignment="1">
      <alignment horizontal="center" vertical="center" shrinkToFit="1"/>
    </xf>
    <xf numFmtId="2" fontId="22" fillId="2" borderId="27" xfId="11" applyNumberFormat="1" applyFont="1" applyFill="1" applyBorder="1" applyAlignment="1">
      <alignment horizontal="center" vertical="center" shrinkToFit="1"/>
    </xf>
    <xf numFmtId="49" fontId="20" fillId="2" borderId="15" xfId="7" applyNumberFormat="1" applyFont="1" applyFill="1" applyBorder="1" applyAlignment="1">
      <alignment vertical="top" wrapText="1"/>
    </xf>
    <xf numFmtId="49" fontId="20" fillId="2" borderId="18" xfId="7" applyNumberFormat="1" applyFont="1" applyFill="1" applyBorder="1" applyAlignment="1">
      <alignment vertical="top" wrapText="1"/>
    </xf>
    <xf numFmtId="166" fontId="20" fillId="2" borderId="15" xfId="11" applyNumberFormat="1" applyFont="1" applyFill="1" applyBorder="1" applyAlignment="1">
      <alignment horizontal="center" vertical="center" shrinkToFit="1"/>
    </xf>
    <xf numFmtId="166" fontId="20" fillId="2" borderId="18" xfId="11" applyNumberFormat="1" applyFont="1" applyFill="1" applyBorder="1" applyAlignment="1">
      <alignment horizontal="center" vertical="center" shrinkToFit="1"/>
    </xf>
    <xf numFmtId="0" fontId="20" fillId="2" borderId="26" xfId="229" applyNumberFormat="1" applyFont="1" applyFill="1" applyBorder="1" applyAlignment="1">
      <alignment horizontal="center" vertical="center" shrinkToFit="1"/>
    </xf>
    <xf numFmtId="0" fontId="20" fillId="2" borderId="24" xfId="229" applyNumberFormat="1" applyFont="1" applyFill="1" applyBorder="1" applyAlignment="1">
      <alignment horizontal="center" vertical="center" shrinkToFit="1"/>
    </xf>
    <xf numFmtId="0" fontId="20" fillId="2" borderId="27" xfId="229" applyNumberFormat="1" applyFont="1" applyFill="1" applyBorder="1" applyAlignment="1">
      <alignment horizontal="center" vertical="center" shrinkToFit="1"/>
    </xf>
    <xf numFmtId="2" fontId="22" fillId="2" borderId="35" xfId="229" applyNumberFormat="1" applyFont="1" applyFill="1" applyBorder="1" applyAlignment="1">
      <alignment horizontal="center" vertical="center" shrinkToFit="1"/>
    </xf>
    <xf numFmtId="2" fontId="30" fillId="2" borderId="25" xfId="229" applyNumberFormat="1" applyFont="1" applyFill="1" applyBorder="1" applyAlignment="1">
      <alignment horizontal="center" vertical="center" shrinkToFit="1"/>
    </xf>
    <xf numFmtId="2" fontId="20" fillId="2" borderId="26" xfId="229" applyNumberFormat="1" applyFont="1" applyFill="1" applyBorder="1" applyAlignment="1">
      <alignment horizontal="center" vertical="center" shrinkToFit="1"/>
    </xf>
    <xf numFmtId="2" fontId="20" fillId="2" borderId="24" xfId="229" applyNumberFormat="1" applyFont="1" applyFill="1" applyBorder="1" applyAlignment="1">
      <alignment horizontal="center" vertical="center" shrinkToFit="1"/>
    </xf>
    <xf numFmtId="2" fontId="20" fillId="2" borderId="27" xfId="229" applyNumberFormat="1" applyFont="1" applyFill="1" applyBorder="1" applyAlignment="1">
      <alignment horizontal="center" vertical="center" shrinkToFit="1"/>
    </xf>
    <xf numFmtId="49" fontId="20" fillId="2" borderId="12" xfId="229" applyNumberFormat="1" applyFont="1" applyFill="1" applyBorder="1" applyAlignment="1">
      <alignment horizontal="center" vertical="center" wrapText="1"/>
    </xf>
    <xf numFmtId="49" fontId="20" fillId="2" borderId="15" xfId="229" applyNumberFormat="1" applyFont="1" applyFill="1" applyBorder="1" applyAlignment="1">
      <alignment vertical="center" wrapText="1"/>
    </xf>
    <xf numFmtId="49" fontId="20" fillId="2" borderId="12" xfId="229" applyNumberFormat="1" applyFont="1" applyFill="1" applyBorder="1" applyAlignment="1">
      <alignment vertical="center" wrapText="1"/>
    </xf>
    <xf numFmtId="166" fontId="20" fillId="2" borderId="25" xfId="229" applyNumberFormat="1" applyFont="1" applyFill="1" applyBorder="1" applyAlignment="1">
      <alignment horizontal="center" vertical="center" shrinkToFit="1"/>
    </xf>
    <xf numFmtId="167" fontId="20" fillId="2" borderId="26" xfId="229" applyNumberFormat="1" applyFont="1" applyFill="1" applyBorder="1" applyAlignment="1">
      <alignment horizontal="center" vertical="center" shrinkToFit="1"/>
    </xf>
    <xf numFmtId="167" fontId="20" fillId="2" borderId="24" xfId="229" applyNumberFormat="1" applyFont="1" applyFill="1" applyBorder="1" applyAlignment="1">
      <alignment horizontal="center" vertical="center" shrinkToFit="1"/>
    </xf>
    <xf numFmtId="167" fontId="20" fillId="2" borderId="27" xfId="229" applyNumberFormat="1" applyFont="1" applyFill="1" applyBorder="1" applyAlignment="1">
      <alignment horizontal="center" vertical="center" shrinkToFit="1"/>
    </xf>
    <xf numFmtId="2" fontId="20" fillId="2" borderId="0" xfId="229" applyNumberFormat="1" applyFont="1" applyFill="1" applyBorder="1" applyAlignment="1">
      <alignment horizontal="center" vertical="center"/>
    </xf>
    <xf numFmtId="0" fontId="20" fillId="2" borderId="0" xfId="229" applyNumberFormat="1" applyFont="1" applyFill="1" applyBorder="1" applyAlignment="1">
      <alignment horizontal="center" vertical="center"/>
    </xf>
    <xf numFmtId="49" fontId="20" fillId="2" borderId="18" xfId="229" applyNumberFormat="1" applyFont="1" applyFill="1" applyBorder="1" applyAlignment="1">
      <alignment vertical="center" wrapText="1"/>
    </xf>
    <xf numFmtId="166" fontId="20" fillId="2" borderId="15" xfId="229" applyNumberFormat="1" applyFont="1" applyFill="1" applyBorder="1" applyAlignment="1">
      <alignment horizontal="center" vertical="center" shrinkToFit="1"/>
    </xf>
    <xf numFmtId="166" fontId="20" fillId="2" borderId="18" xfId="229" applyNumberFormat="1" applyFont="1" applyFill="1" applyBorder="1" applyAlignment="1">
      <alignment horizontal="center" vertical="center" shrinkToFit="1"/>
    </xf>
    <xf numFmtId="167" fontId="20" fillId="2" borderId="19" xfId="229" applyNumberFormat="1" applyFont="1" applyFill="1" applyBorder="1" applyAlignment="1">
      <alignment horizontal="center" vertical="center" shrinkToFit="1"/>
    </xf>
    <xf numFmtId="167" fontId="20" fillId="2" borderId="20" xfId="229" applyNumberFormat="1" applyFont="1" applyFill="1" applyBorder="1" applyAlignment="1">
      <alignment horizontal="center" vertical="center" shrinkToFit="1"/>
    </xf>
    <xf numFmtId="167" fontId="20" fillId="2" borderId="21" xfId="229" applyNumberFormat="1" applyFont="1" applyFill="1" applyBorder="1" applyAlignment="1">
      <alignment horizontal="center" vertical="center" shrinkToFit="1"/>
    </xf>
    <xf numFmtId="0" fontId="20" fillId="2" borderId="55" xfId="229" applyNumberFormat="1" applyFont="1" applyFill="1" applyBorder="1" applyAlignment="1">
      <alignment horizontal="center" vertical="top"/>
    </xf>
    <xf numFmtId="0" fontId="20" fillId="2" borderId="58" xfId="229" applyNumberFormat="1" applyFont="1" applyFill="1" applyBorder="1" applyAlignment="1">
      <alignment horizontal="center" vertical="top"/>
    </xf>
    <xf numFmtId="167" fontId="22" fillId="2" borderId="19" xfId="229" applyNumberFormat="1" applyFont="1" applyFill="1" applyBorder="1" applyAlignment="1">
      <alignment horizontal="center" vertical="center" shrinkToFit="1"/>
    </xf>
    <xf numFmtId="167" fontId="22" fillId="2" borderId="20" xfId="229" applyNumberFormat="1" applyFont="1" applyFill="1" applyBorder="1" applyAlignment="1">
      <alignment horizontal="center" vertical="center" shrinkToFit="1"/>
    </xf>
    <xf numFmtId="167" fontId="22" fillId="2" borderId="21" xfId="229" applyNumberFormat="1" applyFont="1" applyFill="1" applyBorder="1" applyAlignment="1">
      <alignment horizontal="center" vertical="center" shrinkToFit="1"/>
    </xf>
    <xf numFmtId="167" fontId="20" fillId="2" borderId="30" xfId="229" applyNumberFormat="1" applyFont="1" applyFill="1" applyBorder="1" applyAlignment="1">
      <alignment horizontal="center" vertical="center" shrinkToFit="1"/>
    </xf>
    <xf numFmtId="167" fontId="20" fillId="2" borderId="72" xfId="229" applyNumberFormat="1" applyFont="1" applyFill="1" applyBorder="1" applyAlignment="1">
      <alignment horizontal="center" vertical="center" shrinkToFit="1"/>
    </xf>
    <xf numFmtId="167" fontId="20" fillId="2" borderId="32" xfId="229" applyNumberFormat="1" applyFont="1" applyFill="1" applyBorder="1" applyAlignment="1">
      <alignment horizontal="center" vertical="center" shrinkToFit="1"/>
    </xf>
    <xf numFmtId="166" fontId="20" fillId="2" borderId="26" xfId="229" applyNumberFormat="1" applyFont="1" applyFill="1" applyBorder="1" applyAlignment="1">
      <alignment horizontal="center" vertical="center" shrinkToFit="1"/>
    </xf>
    <xf numFmtId="166" fontId="20" fillId="2" borderId="24" xfId="229" applyNumberFormat="1" applyFont="1" applyFill="1" applyBorder="1" applyAlignment="1">
      <alignment horizontal="center" vertical="center" shrinkToFit="1"/>
    </xf>
    <xf numFmtId="166" fontId="20" fillId="2" borderId="27" xfId="229" applyNumberFormat="1" applyFont="1" applyFill="1" applyBorder="1" applyAlignment="1">
      <alignment horizontal="center" vertical="center" shrinkToFit="1"/>
    </xf>
    <xf numFmtId="2" fontId="20" fillId="2" borderId="12" xfId="229" applyNumberFormat="1" applyFont="1" applyFill="1" applyBorder="1" applyAlignment="1">
      <alignment horizontal="center" vertical="center" shrinkToFit="1"/>
    </xf>
    <xf numFmtId="2" fontId="20" fillId="2" borderId="32" xfId="229" applyNumberFormat="1" applyFont="1" applyFill="1" applyBorder="1" applyAlignment="1">
      <alignment horizontal="center" vertical="center" shrinkToFit="1"/>
    </xf>
    <xf numFmtId="2" fontId="20" fillId="2" borderId="14" xfId="229" applyNumberFormat="1" applyFont="1" applyFill="1" applyBorder="1" applyAlignment="1">
      <alignment horizontal="center" vertical="center" shrinkToFit="1"/>
    </xf>
    <xf numFmtId="2" fontId="20" fillId="2" borderId="21" xfId="229" applyNumberFormat="1" applyFont="1" applyFill="1" applyBorder="1" applyAlignment="1">
      <alignment horizontal="center" vertical="center" shrinkToFit="1"/>
    </xf>
    <xf numFmtId="2" fontId="20" fillId="2" borderId="55" xfId="229" applyNumberFormat="1" applyFont="1" applyFill="1" applyBorder="1" applyAlignment="1">
      <alignment horizontal="center" vertical="center" shrinkToFit="1"/>
    </xf>
    <xf numFmtId="2" fontId="20" fillId="2" borderId="35" xfId="229" applyNumberFormat="1" applyFont="1" applyFill="1" applyBorder="1" applyAlignment="1">
      <alignment horizontal="center" vertical="center" shrinkToFit="1"/>
    </xf>
    <xf numFmtId="2" fontId="20" fillId="2" borderId="58" xfId="229" applyNumberFormat="1" applyFont="1" applyFill="1" applyBorder="1" applyAlignment="1">
      <alignment horizontal="center" vertical="center" shrinkToFit="1"/>
    </xf>
    <xf numFmtId="2" fontId="20" fillId="2" borderId="30" xfId="229" applyNumberFormat="1" applyFont="1" applyFill="1" applyBorder="1" applyAlignment="1">
      <alignment horizontal="center" vertical="center" shrinkToFit="1"/>
    </xf>
    <xf numFmtId="2" fontId="20" fillId="2" borderId="31" xfId="229" applyNumberFormat="1" applyFont="1" applyFill="1" applyBorder="1" applyAlignment="1">
      <alignment horizontal="center" vertical="center" shrinkToFit="1"/>
    </xf>
    <xf numFmtId="2" fontId="20" fillId="2" borderId="19" xfId="229" applyNumberFormat="1" applyFont="1" applyFill="1" applyBorder="1" applyAlignment="1">
      <alignment horizontal="center" vertical="center" shrinkToFit="1"/>
    </xf>
    <xf numFmtId="2" fontId="20" fillId="2" borderId="20" xfId="229" applyNumberFormat="1" applyFont="1" applyFill="1" applyBorder="1" applyAlignment="1">
      <alignment horizontal="center" vertical="center" shrinkToFit="1"/>
    </xf>
    <xf numFmtId="0" fontId="20" fillId="2" borderId="23" xfId="229" applyNumberFormat="1" applyFont="1" applyFill="1" applyBorder="1" applyAlignment="1">
      <alignment horizontal="center" vertical="center" shrinkToFit="1"/>
    </xf>
    <xf numFmtId="49" fontId="20" fillId="2" borderId="25" xfId="229" applyNumberFormat="1" applyFont="1" applyFill="1" applyBorder="1" applyAlignment="1">
      <alignment horizontal="center" vertical="center" wrapText="1"/>
    </xf>
    <xf numFmtId="49" fontId="20" fillId="2" borderId="25" xfId="229" applyNumberFormat="1" applyFont="1" applyFill="1" applyBorder="1" applyAlignment="1">
      <alignment horizontal="left" vertical="top" wrapText="1"/>
    </xf>
    <xf numFmtId="0" fontId="20" fillId="2" borderId="12" xfId="229" applyNumberFormat="1" applyFont="1" applyFill="1" applyBorder="1" applyAlignment="1">
      <alignment horizontal="center" vertical="center"/>
    </xf>
    <xf numFmtId="166" fontId="20" fillId="2" borderId="12" xfId="229" applyNumberFormat="1" applyFont="1" applyFill="1" applyBorder="1" applyAlignment="1">
      <alignment horizontal="center" vertical="center" shrinkToFit="1"/>
    </xf>
    <xf numFmtId="165" fontId="20" fillId="2" borderId="30" xfId="0" applyNumberFormat="1" applyFont="1" applyFill="1" applyBorder="1" applyAlignment="1">
      <alignment horizontal="center" vertical="center" shrinkToFit="1"/>
    </xf>
    <xf numFmtId="165" fontId="20" fillId="2" borderId="31" xfId="0" applyNumberFormat="1" applyFont="1" applyFill="1" applyBorder="1" applyAlignment="1">
      <alignment horizontal="center" vertical="center" shrinkToFit="1"/>
    </xf>
    <xf numFmtId="165" fontId="20" fillId="2" borderId="32" xfId="0" applyNumberFormat="1" applyFont="1" applyFill="1" applyBorder="1" applyAlignment="1">
      <alignment horizontal="center" vertical="center" shrinkToFit="1"/>
    </xf>
    <xf numFmtId="2" fontId="20" fillId="2" borderId="55" xfId="0" applyNumberFormat="1" applyFont="1" applyFill="1" applyBorder="1" applyAlignment="1">
      <alignment horizontal="center" vertical="center" shrinkToFit="1"/>
    </xf>
    <xf numFmtId="2" fontId="20" fillId="2" borderId="58" xfId="0" applyNumberFormat="1" applyFont="1" applyFill="1" applyBorder="1" applyAlignment="1">
      <alignment horizontal="center" vertical="center" shrinkToFit="1"/>
    </xf>
    <xf numFmtId="2" fontId="20" fillId="2" borderId="26" xfId="0" applyNumberFormat="1" applyFont="1" applyFill="1" applyBorder="1" applyAlignment="1">
      <alignment horizontal="center" vertical="center" shrinkToFit="1"/>
    </xf>
    <xf numFmtId="2" fontId="20" fillId="2" borderId="24" xfId="0" applyNumberFormat="1" applyFont="1" applyFill="1" applyBorder="1" applyAlignment="1">
      <alignment horizontal="center" vertical="center" shrinkToFit="1"/>
    </xf>
    <xf numFmtId="2" fontId="20" fillId="2" borderId="27" xfId="0" applyNumberFormat="1" applyFont="1" applyFill="1" applyBorder="1" applyAlignment="1">
      <alignment horizontal="center" vertical="center" shrinkToFit="1"/>
    </xf>
    <xf numFmtId="165" fontId="20" fillId="2" borderId="26" xfId="0" applyNumberFormat="1" applyFont="1" applyFill="1" applyBorder="1" applyAlignment="1">
      <alignment horizontal="center" vertical="center" shrinkToFit="1"/>
    </xf>
    <xf numFmtId="165" fontId="20" fillId="2" borderId="24" xfId="0" applyNumberFormat="1" applyFont="1" applyFill="1" applyBorder="1" applyAlignment="1">
      <alignment horizontal="center" vertical="center" shrinkToFit="1"/>
    </xf>
    <xf numFmtId="165" fontId="20" fillId="2" borderId="27" xfId="0" applyNumberFormat="1" applyFont="1" applyFill="1" applyBorder="1" applyAlignment="1">
      <alignment horizontal="center" vertical="center" shrinkToFit="1"/>
    </xf>
    <xf numFmtId="49" fontId="20" fillId="2" borderId="15" xfId="0" applyNumberFormat="1" applyFont="1" applyFill="1" applyBorder="1" applyAlignment="1">
      <alignment horizontal="left" vertical="top" wrapText="1"/>
    </xf>
    <xf numFmtId="49" fontId="20" fillId="2" borderId="18" xfId="0" applyNumberFormat="1" applyFont="1" applyFill="1" applyBorder="1" applyAlignment="1">
      <alignment horizontal="left" vertical="top" wrapText="1"/>
    </xf>
    <xf numFmtId="2" fontId="20" fillId="2" borderId="30" xfId="9" applyNumberFormat="1" applyFont="1" applyFill="1" applyBorder="1" applyAlignment="1">
      <alignment horizontal="center" vertical="center" shrinkToFit="1"/>
    </xf>
    <xf numFmtId="2" fontId="20" fillId="2" borderId="72" xfId="9" applyNumberFormat="1" applyFont="1" applyFill="1" applyBorder="1" applyAlignment="1">
      <alignment horizontal="center" vertical="center" shrinkToFit="1"/>
    </xf>
    <xf numFmtId="2" fontId="20" fillId="2" borderId="32" xfId="9" applyNumberFormat="1" applyFont="1" applyFill="1" applyBorder="1" applyAlignment="1">
      <alignment horizontal="center" vertical="center" shrinkToFit="1"/>
    </xf>
    <xf numFmtId="2" fontId="20" fillId="2" borderId="15" xfId="9" applyNumberFormat="1" applyFont="1" applyFill="1" applyBorder="1" applyAlignment="1">
      <alignment horizontal="center" vertical="center" shrinkToFit="1"/>
    </xf>
    <xf numFmtId="2" fontId="20" fillId="2" borderId="18" xfId="9" applyNumberFormat="1" applyFont="1" applyFill="1" applyBorder="1" applyAlignment="1">
      <alignment horizontal="center" vertical="center" shrinkToFit="1"/>
    </xf>
    <xf numFmtId="2" fontId="30" fillId="2" borderId="55" xfId="9" applyNumberFormat="1" applyFont="1" applyFill="1" applyBorder="1" applyAlignment="1">
      <alignment horizontal="center" vertical="center" shrinkToFit="1"/>
    </xf>
    <xf numFmtId="2" fontId="30" fillId="2" borderId="58" xfId="9" applyNumberFormat="1" applyFont="1" applyFill="1" applyBorder="1" applyAlignment="1">
      <alignment horizontal="center" vertical="center" shrinkToFit="1"/>
    </xf>
    <xf numFmtId="2" fontId="20" fillId="2" borderId="26" xfId="9" applyNumberFormat="1" applyFont="1" applyFill="1" applyBorder="1" applyAlignment="1">
      <alignment horizontal="center" vertical="center" shrinkToFit="1"/>
    </xf>
    <xf numFmtId="2" fontId="20" fillId="2" borderId="24" xfId="9" applyNumberFormat="1" applyFont="1" applyFill="1" applyBorder="1" applyAlignment="1">
      <alignment horizontal="center" vertical="center" shrinkToFit="1"/>
    </xf>
    <xf numFmtId="2" fontId="20" fillId="2" borderId="27" xfId="9" applyNumberFormat="1" applyFont="1" applyFill="1" applyBorder="1" applyAlignment="1">
      <alignment horizontal="center" vertical="center" shrinkToFit="1"/>
    </xf>
    <xf numFmtId="165" fontId="20" fillId="2" borderId="26" xfId="9" applyNumberFormat="1" applyFont="1" applyFill="1" applyBorder="1" applyAlignment="1">
      <alignment horizontal="center" vertical="center" shrinkToFit="1"/>
    </xf>
    <xf numFmtId="165" fontId="20" fillId="2" borderId="24" xfId="9" applyNumberFormat="1" applyFont="1" applyFill="1" applyBorder="1" applyAlignment="1">
      <alignment horizontal="center" vertical="center" shrinkToFit="1"/>
    </xf>
    <xf numFmtId="165" fontId="20" fillId="2" borderId="27" xfId="9" applyNumberFormat="1" applyFont="1" applyFill="1" applyBorder="1" applyAlignment="1">
      <alignment horizontal="center" vertical="center" shrinkToFit="1"/>
    </xf>
    <xf numFmtId="0" fontId="26" fillId="2" borderId="17" xfId="0" applyFont="1" applyFill="1" applyBorder="1" applyAlignment="1">
      <alignment vertical="center"/>
    </xf>
    <xf numFmtId="49" fontId="20" fillId="2" borderId="15" xfId="9" applyNumberFormat="1" applyFont="1" applyFill="1" applyBorder="1" applyAlignment="1">
      <alignment horizontal="center" vertical="center" wrapText="1"/>
    </xf>
    <xf numFmtId="49" fontId="20" fillId="2" borderId="18" xfId="9" applyNumberFormat="1" applyFont="1" applyFill="1" applyBorder="1" applyAlignment="1">
      <alignment horizontal="center" vertical="center" wrapText="1"/>
    </xf>
    <xf numFmtId="49" fontId="20" fillId="2" borderId="15" xfId="9" applyNumberFormat="1" applyFont="1" applyFill="1" applyBorder="1" applyAlignment="1">
      <alignment horizontal="left" vertical="top" wrapText="1"/>
    </xf>
    <xf numFmtId="49" fontId="20" fillId="2" borderId="18" xfId="9" applyNumberFormat="1" applyFont="1" applyFill="1" applyBorder="1" applyAlignment="1">
      <alignment horizontal="left" vertical="top" wrapText="1"/>
    </xf>
    <xf numFmtId="0" fontId="20" fillId="2" borderId="15" xfId="9" applyNumberFormat="1" applyFont="1" applyFill="1" applyBorder="1" applyAlignment="1">
      <alignment horizontal="center" vertical="center"/>
    </xf>
    <xf numFmtId="0" fontId="20" fillId="2" borderId="18" xfId="9" applyNumberFormat="1" applyFont="1" applyFill="1" applyBorder="1" applyAlignment="1">
      <alignment horizontal="center" vertical="center"/>
    </xf>
    <xf numFmtId="1" fontId="20" fillId="2" borderId="15" xfId="9" applyNumberFormat="1" applyFont="1" applyFill="1" applyBorder="1" applyAlignment="1">
      <alignment horizontal="center" vertical="center" shrinkToFit="1"/>
    </xf>
    <xf numFmtId="1" fontId="20" fillId="2" borderId="18" xfId="9" applyNumberFormat="1" applyFont="1" applyFill="1" applyBorder="1" applyAlignment="1">
      <alignment horizontal="center" vertical="center" shrinkToFit="1"/>
    </xf>
    <xf numFmtId="49" fontId="20" fillId="2" borderId="15" xfId="0" applyNumberFormat="1" applyFont="1" applyFill="1" applyBorder="1" applyAlignment="1">
      <alignment horizontal="center" vertical="top" wrapText="1"/>
    </xf>
    <xf numFmtId="49" fontId="20" fillId="2" borderId="18" xfId="0" applyNumberFormat="1" applyFont="1" applyFill="1" applyBorder="1" applyAlignment="1">
      <alignment horizontal="center" vertical="top" wrapText="1"/>
    </xf>
    <xf numFmtId="1" fontId="20" fillId="2" borderId="15" xfId="0" applyNumberFormat="1" applyFont="1" applyFill="1" applyBorder="1" applyAlignment="1">
      <alignment horizontal="center" vertical="center" shrinkToFit="1"/>
    </xf>
    <xf numFmtId="1" fontId="20" fillId="2" borderId="18" xfId="0" applyNumberFormat="1" applyFont="1" applyFill="1" applyBorder="1" applyAlignment="1">
      <alignment horizontal="center" vertical="center" shrinkToFit="1"/>
    </xf>
    <xf numFmtId="1" fontId="20" fillId="2" borderId="12" xfId="0" applyNumberFormat="1" applyFont="1" applyFill="1" applyBorder="1" applyAlignment="1">
      <alignment horizontal="center" vertical="center" shrinkToFit="1"/>
    </xf>
    <xf numFmtId="2" fontId="20" fillId="2" borderId="30" xfId="5" applyNumberFormat="1" applyFont="1" applyFill="1" applyBorder="1" applyAlignment="1">
      <alignment horizontal="center" vertical="center" shrinkToFit="1"/>
    </xf>
    <xf numFmtId="2" fontId="20" fillId="2" borderId="72" xfId="5" applyNumberFormat="1" applyFont="1" applyFill="1" applyBorder="1" applyAlignment="1">
      <alignment horizontal="center" vertical="center" shrinkToFit="1"/>
    </xf>
    <xf numFmtId="2" fontId="20" fillId="2" borderId="32" xfId="5" applyNumberFormat="1" applyFont="1" applyFill="1" applyBorder="1" applyAlignment="1">
      <alignment horizontal="center" vertical="center" shrinkToFit="1"/>
    </xf>
    <xf numFmtId="2" fontId="20" fillId="2" borderId="15" xfId="5" applyNumberFormat="1" applyFont="1" applyFill="1" applyBorder="1" applyAlignment="1">
      <alignment horizontal="center" vertical="center" shrinkToFit="1"/>
    </xf>
    <xf numFmtId="2" fontId="20" fillId="2" borderId="12" xfId="5" applyNumberFormat="1" applyFont="1" applyFill="1" applyBorder="1" applyAlignment="1">
      <alignment horizontal="center" vertical="center" shrinkToFit="1"/>
    </xf>
    <xf numFmtId="2" fontId="20" fillId="2" borderId="18" xfId="5" applyNumberFormat="1" applyFont="1" applyFill="1" applyBorder="1" applyAlignment="1">
      <alignment horizontal="center" vertical="center" shrinkToFit="1"/>
    </xf>
    <xf numFmtId="2" fontId="20" fillId="2" borderId="55" xfId="5" applyNumberFormat="1" applyFont="1" applyFill="1" applyBorder="1" applyAlignment="1">
      <alignment horizontal="center" vertical="center"/>
    </xf>
    <xf numFmtId="2" fontId="20" fillId="2" borderId="35" xfId="5" applyNumberFormat="1" applyFont="1" applyFill="1" applyBorder="1" applyAlignment="1">
      <alignment horizontal="center" vertical="center"/>
    </xf>
    <xf numFmtId="2" fontId="20" fillId="2" borderId="58" xfId="5" applyNumberFormat="1" applyFont="1" applyFill="1" applyBorder="1" applyAlignment="1">
      <alignment horizontal="center" vertical="center"/>
    </xf>
    <xf numFmtId="2" fontId="20" fillId="2" borderId="19" xfId="5" applyNumberFormat="1" applyFont="1" applyFill="1" applyBorder="1" applyAlignment="1">
      <alignment horizontal="center" vertical="center" shrinkToFit="1"/>
    </xf>
    <xf numFmtId="2" fontId="20" fillId="2" borderId="20" xfId="5" applyNumberFormat="1" applyFont="1" applyFill="1" applyBorder="1" applyAlignment="1">
      <alignment horizontal="center" vertical="center" shrinkToFit="1"/>
    </xf>
    <xf numFmtId="2" fontId="20" fillId="2" borderId="21" xfId="5" applyNumberFormat="1" applyFont="1" applyFill="1" applyBorder="1" applyAlignment="1">
      <alignment horizontal="center" vertical="center" shrinkToFit="1"/>
    </xf>
    <xf numFmtId="0" fontId="20" fillId="2" borderId="36" xfId="5" applyNumberFormat="1" applyFont="1" applyFill="1" applyBorder="1" applyAlignment="1">
      <alignment horizontal="center" vertical="center" shrinkToFit="1"/>
    </xf>
    <xf numFmtId="0" fontId="20" fillId="2" borderId="11" xfId="5" applyNumberFormat="1" applyFont="1" applyFill="1" applyBorder="1" applyAlignment="1">
      <alignment horizontal="center" vertical="center" shrinkToFit="1"/>
    </xf>
    <xf numFmtId="0" fontId="20" fillId="2" borderId="17" xfId="5" applyNumberFormat="1" applyFont="1" applyFill="1" applyBorder="1" applyAlignment="1">
      <alignment horizontal="center" vertical="center" shrinkToFit="1"/>
    </xf>
    <xf numFmtId="49" fontId="20" fillId="2" borderId="15" xfId="5" applyNumberFormat="1" applyFont="1" applyFill="1" applyBorder="1" applyAlignment="1">
      <alignment horizontal="center" vertical="center" wrapText="1"/>
    </xf>
    <xf numFmtId="49" fontId="20" fillId="2" borderId="12" xfId="5" applyNumberFormat="1" applyFont="1" applyFill="1" applyBorder="1" applyAlignment="1">
      <alignment horizontal="center" vertical="center" wrapText="1"/>
    </xf>
    <xf numFmtId="49" fontId="20" fillId="2" borderId="18" xfId="5" applyNumberFormat="1" applyFont="1" applyFill="1" applyBorder="1" applyAlignment="1">
      <alignment horizontal="center" vertical="center" wrapText="1"/>
    </xf>
    <xf numFmtId="49" fontId="20" fillId="2" borderId="32" xfId="5" applyNumberFormat="1" applyFont="1" applyFill="1" applyBorder="1" applyAlignment="1">
      <alignment horizontal="left" vertical="center" wrapText="1"/>
    </xf>
    <xf numFmtId="49" fontId="20" fillId="2" borderId="14" xfId="5" applyNumberFormat="1" applyFont="1" applyFill="1" applyBorder="1" applyAlignment="1">
      <alignment horizontal="left" vertical="center" wrapText="1"/>
    </xf>
    <xf numFmtId="49" fontId="20" fillId="2" borderId="21" xfId="5" applyNumberFormat="1" applyFont="1" applyFill="1" applyBorder="1" applyAlignment="1">
      <alignment horizontal="left" vertical="center" wrapText="1"/>
    </xf>
    <xf numFmtId="1" fontId="20" fillId="2" borderId="15" xfId="5" applyNumberFormat="1" applyFont="1" applyFill="1" applyBorder="1" applyAlignment="1">
      <alignment horizontal="center" vertical="center" shrinkToFit="1"/>
    </xf>
    <xf numFmtId="1" fontId="20" fillId="2" borderId="12" xfId="5" applyNumberFormat="1" applyFont="1" applyFill="1" applyBorder="1" applyAlignment="1">
      <alignment horizontal="center" vertical="center" shrinkToFit="1"/>
    </xf>
    <xf numFmtId="1" fontId="20" fillId="2" borderId="18" xfId="5" applyNumberFormat="1" applyFont="1" applyFill="1" applyBorder="1" applyAlignment="1">
      <alignment horizontal="center" vertical="center" shrinkToFit="1"/>
    </xf>
    <xf numFmtId="2" fontId="20" fillId="2" borderId="75" xfId="5" applyNumberFormat="1" applyFont="1" applyFill="1" applyBorder="1" applyAlignment="1">
      <alignment horizontal="center" vertical="center" shrinkToFit="1"/>
    </xf>
    <xf numFmtId="2" fontId="20" fillId="2" borderId="76" xfId="5" applyNumberFormat="1" applyFont="1" applyFill="1" applyBorder="1" applyAlignment="1">
      <alignment horizontal="center" vertical="center" shrinkToFit="1"/>
    </xf>
    <xf numFmtId="2" fontId="20" fillId="2" borderId="77" xfId="5" applyNumberFormat="1" applyFont="1" applyFill="1" applyBorder="1" applyAlignment="1">
      <alignment horizontal="center" vertical="center" shrinkToFit="1"/>
    </xf>
    <xf numFmtId="49" fontId="20" fillId="2" borderId="32" xfId="5" applyNumberFormat="1" applyFont="1" applyFill="1" applyBorder="1" applyAlignment="1">
      <alignment horizontal="left" vertical="top" wrapText="1"/>
    </xf>
    <xf numFmtId="49" fontId="20" fillId="2" borderId="14" xfId="5" applyNumberFormat="1" applyFont="1" applyFill="1" applyBorder="1" applyAlignment="1">
      <alignment horizontal="left" vertical="top" wrapText="1"/>
    </xf>
    <xf numFmtId="0" fontId="20" fillId="2" borderId="15" xfId="5" applyNumberFormat="1" applyFont="1" applyFill="1" applyBorder="1" applyAlignment="1">
      <alignment horizontal="center" vertical="center"/>
    </xf>
    <xf numFmtId="0" fontId="20" fillId="2" borderId="12" xfId="5" applyNumberFormat="1" applyFont="1" applyFill="1" applyBorder="1" applyAlignment="1">
      <alignment horizontal="center" vertical="center"/>
    </xf>
    <xf numFmtId="2" fontId="20" fillId="2" borderId="30" xfId="0" applyNumberFormat="1" applyFont="1" applyFill="1" applyBorder="1" applyAlignment="1">
      <alignment horizontal="center" vertical="center"/>
    </xf>
    <xf numFmtId="2" fontId="20" fillId="2" borderId="31" xfId="0" applyNumberFormat="1" applyFont="1" applyFill="1" applyBorder="1" applyAlignment="1">
      <alignment horizontal="center" vertical="center"/>
    </xf>
    <xf numFmtId="2" fontId="20" fillId="2" borderId="32" xfId="0" applyNumberFormat="1" applyFont="1" applyFill="1" applyBorder="1" applyAlignment="1">
      <alignment horizontal="center" vertical="center"/>
    </xf>
    <xf numFmtId="2" fontId="20" fillId="2" borderId="13" xfId="0" applyNumberFormat="1" applyFont="1" applyFill="1" applyBorder="1" applyAlignment="1">
      <alignment horizontal="center" vertical="center"/>
    </xf>
    <xf numFmtId="2" fontId="20" fillId="2" borderId="0" xfId="0" applyNumberFormat="1" applyFont="1" applyFill="1" applyBorder="1" applyAlignment="1">
      <alignment horizontal="center" vertical="center"/>
    </xf>
    <xf numFmtId="2" fontId="20" fillId="2" borderId="14" xfId="0" applyNumberFormat="1" applyFont="1" applyFill="1" applyBorder="1" applyAlignment="1">
      <alignment horizontal="center" vertical="center"/>
    </xf>
    <xf numFmtId="165" fontId="20" fillId="2" borderId="72" xfId="0" applyNumberFormat="1" applyFont="1" applyFill="1" applyBorder="1" applyAlignment="1">
      <alignment horizontal="center" vertical="center" shrinkToFit="1"/>
    </xf>
    <xf numFmtId="167" fontId="30" fillId="2" borderId="26" xfId="0" applyNumberFormat="1" applyFont="1" applyFill="1" applyBorder="1" applyAlignment="1">
      <alignment horizontal="center" vertical="center" shrinkToFit="1"/>
    </xf>
    <xf numFmtId="167" fontId="30" fillId="2" borderId="24" xfId="0" applyNumberFormat="1" applyFont="1" applyFill="1" applyBorder="1" applyAlignment="1">
      <alignment horizontal="center" vertical="center" shrinkToFit="1"/>
    </xf>
    <xf numFmtId="167" fontId="30" fillId="2" borderId="27" xfId="0" applyNumberFormat="1" applyFont="1" applyFill="1" applyBorder="1" applyAlignment="1">
      <alignment horizontal="center" vertical="center" shrinkToFit="1"/>
    </xf>
    <xf numFmtId="166" fontId="20" fillId="2" borderId="30" xfId="0" applyNumberFormat="1" applyFont="1" applyFill="1" applyBorder="1" applyAlignment="1">
      <alignment horizontal="center" vertical="center" shrinkToFit="1"/>
    </xf>
    <xf numFmtId="166" fontId="20" fillId="2" borderId="31" xfId="0" applyNumberFormat="1" applyFont="1" applyFill="1" applyBorder="1" applyAlignment="1">
      <alignment horizontal="center" vertical="center" shrinkToFit="1"/>
    </xf>
    <xf numFmtId="166" fontId="20" fillId="2" borderId="32" xfId="0" applyNumberFormat="1" applyFont="1" applyFill="1" applyBorder="1" applyAlignment="1">
      <alignment horizontal="center" vertical="center" shrinkToFit="1"/>
    </xf>
    <xf numFmtId="2" fontId="20" fillId="2" borderId="35" xfId="0" applyNumberFormat="1" applyFont="1" applyFill="1" applyBorder="1" applyAlignment="1">
      <alignment horizontal="center" vertical="center" shrinkToFit="1"/>
    </xf>
    <xf numFmtId="2" fontId="63" fillId="2" borderId="30" xfId="11" applyNumberFormat="1" applyFont="1" applyFill="1" applyBorder="1" applyAlignment="1">
      <alignment horizontal="center" vertical="center" wrapText="1" shrinkToFit="1"/>
    </xf>
    <xf numFmtId="2" fontId="63" fillId="2" borderId="72" xfId="11" applyNumberFormat="1" applyFont="1" applyFill="1" applyBorder="1" applyAlignment="1">
      <alignment horizontal="center" vertical="center" wrapText="1" shrinkToFit="1"/>
    </xf>
    <xf numFmtId="2" fontId="63" fillId="2" borderId="32" xfId="11" applyNumberFormat="1" applyFont="1" applyFill="1" applyBorder="1" applyAlignment="1">
      <alignment horizontal="center" vertical="center" wrapText="1" shrinkToFit="1"/>
    </xf>
    <xf numFmtId="2" fontId="63" fillId="2" borderId="19" xfId="11" applyNumberFormat="1" applyFont="1" applyFill="1" applyBorder="1" applyAlignment="1">
      <alignment horizontal="center" vertical="center" wrapText="1" shrinkToFit="1"/>
    </xf>
    <xf numFmtId="2" fontId="63" fillId="2" borderId="20" xfId="11" applyNumberFormat="1" applyFont="1" applyFill="1" applyBorder="1" applyAlignment="1">
      <alignment horizontal="center" vertical="center" wrapText="1" shrinkToFit="1"/>
    </xf>
    <xf numFmtId="2" fontId="63" fillId="2" borderId="21" xfId="11" applyNumberFormat="1" applyFont="1" applyFill="1" applyBorder="1" applyAlignment="1">
      <alignment horizontal="center" vertical="center" wrapText="1" shrinkToFit="1"/>
    </xf>
    <xf numFmtId="2" fontId="63" fillId="2" borderId="30" xfId="11" applyNumberFormat="1" applyFont="1" applyFill="1" applyBorder="1" applyAlignment="1">
      <alignment horizontal="center" vertical="center" shrinkToFit="1"/>
    </xf>
    <xf numFmtId="2" fontId="63" fillId="2" borderId="72" xfId="11" applyNumberFormat="1" applyFont="1" applyFill="1" applyBorder="1" applyAlignment="1">
      <alignment horizontal="center" vertical="center" shrinkToFit="1"/>
    </xf>
    <xf numFmtId="2" fontId="63" fillId="2" borderId="32" xfId="11" applyNumberFormat="1" applyFont="1" applyFill="1" applyBorder="1" applyAlignment="1">
      <alignment horizontal="center" vertical="center" shrinkToFit="1"/>
    </xf>
    <xf numFmtId="2" fontId="63" fillId="2" borderId="19" xfId="11" applyNumberFormat="1" applyFont="1" applyFill="1" applyBorder="1" applyAlignment="1">
      <alignment horizontal="center" vertical="center" shrinkToFit="1"/>
    </xf>
    <xf numFmtId="2" fontId="63" fillId="2" borderId="20" xfId="11" applyNumberFormat="1" applyFont="1" applyFill="1" applyBorder="1" applyAlignment="1">
      <alignment horizontal="center" vertical="center" shrinkToFit="1"/>
    </xf>
    <xf numFmtId="2" fontId="63" fillId="2" borderId="21" xfId="11" applyNumberFormat="1" applyFont="1" applyFill="1" applyBorder="1" applyAlignment="1">
      <alignment horizontal="center" vertical="center" shrinkToFit="1"/>
    </xf>
    <xf numFmtId="2" fontId="20" fillId="2" borderId="25" xfId="0" applyNumberFormat="1" applyFont="1" applyFill="1" applyBorder="1" applyAlignment="1">
      <alignment horizontal="center" vertical="center" shrinkToFit="1"/>
    </xf>
    <xf numFmtId="49" fontId="20" fillId="2" borderId="12" xfId="0" applyNumberFormat="1" applyFont="1" applyFill="1" applyBorder="1" applyAlignment="1">
      <alignment horizontal="left" vertical="top" wrapText="1"/>
    </xf>
    <xf numFmtId="49" fontId="20" fillId="2" borderId="15" xfId="5" applyNumberFormat="1" applyFont="1" applyFill="1" applyBorder="1" applyAlignment="1">
      <alignment horizontal="center" vertical="top" wrapText="1"/>
    </xf>
    <xf numFmtId="49" fontId="20" fillId="2" borderId="18" xfId="5" applyNumberFormat="1" applyFont="1" applyFill="1" applyBorder="1" applyAlignment="1">
      <alignment horizontal="center" vertical="top" wrapText="1"/>
    </xf>
    <xf numFmtId="49" fontId="20" fillId="2" borderId="15" xfId="5" applyNumberFormat="1" applyFont="1" applyFill="1" applyBorder="1" applyAlignment="1">
      <alignment horizontal="left" vertical="top" wrapText="1"/>
    </xf>
    <xf numFmtId="49" fontId="20" fillId="2" borderId="18" xfId="5" applyNumberFormat="1" applyFont="1" applyFill="1" applyBorder="1" applyAlignment="1">
      <alignment horizontal="left" vertical="top" wrapText="1"/>
    </xf>
    <xf numFmtId="0" fontId="20" fillId="2" borderId="15" xfId="5" applyNumberFormat="1" applyFont="1" applyFill="1" applyBorder="1" applyAlignment="1">
      <alignment horizontal="center" vertical="center" wrapText="1"/>
    </xf>
    <xf numFmtId="0" fontId="20" fillId="2" borderId="18" xfId="5" applyNumberFormat="1" applyFont="1" applyFill="1" applyBorder="1" applyAlignment="1">
      <alignment horizontal="center" vertical="center" wrapText="1"/>
    </xf>
    <xf numFmtId="166" fontId="20" fillId="2" borderId="15" xfId="5" applyNumberFormat="1" applyFont="1" applyFill="1" applyBorder="1" applyAlignment="1">
      <alignment horizontal="center" vertical="center" shrinkToFit="1"/>
    </xf>
    <xf numFmtId="166" fontId="20" fillId="2" borderId="18" xfId="5" applyNumberFormat="1" applyFont="1" applyFill="1" applyBorder="1" applyAlignment="1">
      <alignment horizontal="center" vertical="center" shrinkToFit="1"/>
    </xf>
    <xf numFmtId="49" fontId="20" fillId="2" borderId="15" xfId="5" applyNumberFormat="1" applyFont="1" applyFill="1" applyBorder="1" applyAlignment="1">
      <alignment horizontal="left" vertical="center" wrapText="1"/>
    </xf>
    <xf numFmtId="49" fontId="20" fillId="2" borderId="18" xfId="5" applyNumberFormat="1" applyFont="1" applyFill="1" applyBorder="1" applyAlignment="1">
      <alignment horizontal="left" vertical="center" wrapText="1"/>
    </xf>
    <xf numFmtId="165" fontId="20" fillId="2" borderId="26" xfId="5" applyNumberFormat="1" applyFont="1" applyFill="1" applyBorder="1" applyAlignment="1">
      <alignment horizontal="center" vertical="center" shrinkToFit="1"/>
    </xf>
    <xf numFmtId="165" fontId="20" fillId="2" borderId="24" xfId="5" applyNumberFormat="1" applyFont="1" applyFill="1" applyBorder="1" applyAlignment="1">
      <alignment horizontal="center" vertical="center" shrinkToFit="1"/>
    </xf>
    <xf numFmtId="165" fontId="20" fillId="2" borderId="27" xfId="5" applyNumberFormat="1" applyFont="1" applyFill="1" applyBorder="1" applyAlignment="1">
      <alignment horizontal="center" vertical="center" shrinkToFit="1"/>
    </xf>
    <xf numFmtId="167" fontId="20" fillId="2" borderId="26" xfId="5" applyNumberFormat="1" applyFont="1" applyFill="1" applyBorder="1" applyAlignment="1">
      <alignment horizontal="center" vertical="center" shrinkToFit="1"/>
    </xf>
    <xf numFmtId="167" fontId="20" fillId="2" borderId="24" xfId="5" applyNumberFormat="1" applyFont="1" applyFill="1" applyBorder="1" applyAlignment="1">
      <alignment horizontal="center" vertical="center" shrinkToFit="1"/>
    </xf>
    <xf numFmtId="167" fontId="20" fillId="2" borderId="27" xfId="5" applyNumberFormat="1" applyFont="1" applyFill="1" applyBorder="1" applyAlignment="1">
      <alignment horizontal="center" vertical="center" shrinkToFit="1"/>
    </xf>
    <xf numFmtId="0" fontId="20" fillId="2" borderId="25" xfId="229" applyNumberFormat="1" applyFont="1" applyFill="1" applyBorder="1" applyAlignment="1">
      <alignment horizontal="center" vertical="center" shrinkToFit="1"/>
    </xf>
    <xf numFmtId="0" fontId="20" fillId="2" borderId="25" xfId="83" applyNumberFormat="1" applyFont="1" applyFill="1" applyBorder="1" applyAlignment="1">
      <alignment horizontal="left" vertical="center" wrapText="1"/>
    </xf>
    <xf numFmtId="0" fontId="4" fillId="2" borderId="25" xfId="83" applyNumberFormat="1" applyFont="1" applyFill="1" applyBorder="1" applyAlignment="1">
      <alignment horizontal="center" vertical="center"/>
    </xf>
    <xf numFmtId="165" fontId="20" fillId="2" borderId="26" xfId="0" applyNumberFormat="1" applyFont="1" applyFill="1" applyBorder="1" applyAlignment="1">
      <alignment horizontal="center" vertical="center"/>
    </xf>
    <xf numFmtId="165" fontId="20" fillId="2" borderId="24" xfId="0" applyNumberFormat="1" applyFont="1" applyFill="1" applyBorder="1" applyAlignment="1">
      <alignment horizontal="center" vertical="center"/>
    </xf>
    <xf numFmtId="165" fontId="20" fillId="2" borderId="27" xfId="0" applyNumberFormat="1" applyFont="1" applyFill="1" applyBorder="1" applyAlignment="1">
      <alignment horizontal="center" vertical="center"/>
    </xf>
    <xf numFmtId="2" fontId="20" fillId="2" borderId="25" xfId="0" applyNumberFormat="1" applyFont="1" applyFill="1" applyBorder="1" applyAlignment="1">
      <alignment horizontal="center" vertical="center" wrapText="1" shrinkToFit="1"/>
    </xf>
    <xf numFmtId="2" fontId="20" fillId="2" borderId="29" xfId="0" applyNumberFormat="1" applyFont="1" applyFill="1" applyBorder="1" applyAlignment="1">
      <alignment horizontal="center" vertical="center" wrapText="1" shrinkToFit="1"/>
    </xf>
    <xf numFmtId="0" fontId="4" fillId="33" borderId="25" xfId="83" applyNumberFormat="1" applyFont="1" applyFill="1" applyBorder="1" applyAlignment="1">
      <alignment horizontal="center" vertical="center"/>
    </xf>
    <xf numFmtId="49" fontId="63" fillId="2" borderId="25" xfId="0" applyNumberFormat="1" applyFont="1" applyFill="1" applyBorder="1" applyAlignment="1">
      <alignment horizontal="center" vertical="center" wrapText="1"/>
    </xf>
    <xf numFmtId="49" fontId="63" fillId="2" borderId="25" xfId="0" applyNumberFormat="1" applyFont="1" applyFill="1" applyBorder="1" applyAlignment="1">
      <alignment horizontal="left" vertical="center" wrapText="1"/>
    </xf>
    <xf numFmtId="0" fontId="63" fillId="2" borderId="25" xfId="0" applyNumberFormat="1" applyFont="1" applyFill="1" applyBorder="1" applyAlignment="1">
      <alignment horizontal="center" vertical="center"/>
    </xf>
    <xf numFmtId="166" fontId="63" fillId="33" borderId="25" xfId="217" applyNumberFormat="1" applyFont="1" applyFill="1" applyBorder="1" applyAlignment="1">
      <alignment horizontal="center" vertical="center" shrinkToFit="1"/>
    </xf>
    <xf numFmtId="2" fontId="63" fillId="2" borderId="25" xfId="0" applyNumberFormat="1" applyFont="1" applyFill="1" applyBorder="1" applyAlignment="1">
      <alignment horizontal="center" vertical="center" shrinkToFit="1"/>
    </xf>
    <xf numFmtId="2" fontId="63" fillId="2" borderId="29" xfId="0" applyNumberFormat="1" applyFont="1" applyFill="1" applyBorder="1" applyAlignment="1">
      <alignment horizontal="center" vertical="center" shrinkToFit="1"/>
    </xf>
    <xf numFmtId="166" fontId="20" fillId="33" borderId="15" xfId="0" applyNumberFormat="1" applyFont="1" applyFill="1" applyBorder="1" applyAlignment="1">
      <alignment horizontal="center" vertical="center" shrinkToFit="1"/>
    </xf>
    <xf numFmtId="166" fontId="20" fillId="33" borderId="12" xfId="0" applyNumberFormat="1" applyFont="1" applyFill="1" applyBorder="1" applyAlignment="1">
      <alignment horizontal="center" vertical="center" shrinkToFit="1"/>
    </xf>
    <xf numFmtId="49" fontId="20" fillId="2" borderId="25" xfId="0" applyNumberFormat="1" applyFont="1" applyFill="1" applyBorder="1" applyAlignment="1">
      <alignment horizontal="center" vertical="center" wrapText="1"/>
    </xf>
    <xf numFmtId="49" fontId="20" fillId="2" borderId="25" xfId="0" applyNumberFormat="1" applyFont="1" applyFill="1" applyBorder="1" applyAlignment="1">
      <alignment horizontal="left" vertical="top" wrapText="1"/>
    </xf>
    <xf numFmtId="2" fontId="20" fillId="2" borderId="29" xfId="0" applyNumberFormat="1" applyFont="1" applyFill="1" applyBorder="1" applyAlignment="1">
      <alignment horizontal="center" vertical="center" shrinkToFit="1"/>
    </xf>
    <xf numFmtId="0" fontId="20" fillId="2" borderId="44" xfId="0" applyNumberFormat="1" applyFont="1" applyFill="1" applyBorder="1" applyAlignment="1">
      <alignment horizontal="center" vertical="center" shrinkToFit="1"/>
    </xf>
    <xf numFmtId="0" fontId="20" fillId="2" borderId="70" xfId="0" applyNumberFormat="1" applyFont="1" applyFill="1" applyBorder="1" applyAlignment="1">
      <alignment horizontal="center" vertical="center" shrinkToFit="1"/>
    </xf>
    <xf numFmtId="0" fontId="74" fillId="2" borderId="76" xfId="1" applyNumberFormat="1" applyFont="1" applyFill="1" applyBorder="1" applyAlignment="1">
      <alignment horizontal="center" vertical="center" wrapText="1"/>
    </xf>
    <xf numFmtId="0" fontId="3" fillId="2" borderId="76" xfId="1" applyNumberFormat="1" applyFont="1" applyFill="1" applyBorder="1" applyAlignment="1">
      <alignment horizontal="center" vertical="center" wrapText="1"/>
    </xf>
    <xf numFmtId="2" fontId="19" fillId="2" borderId="0" xfId="1" applyNumberFormat="1" applyFont="1" applyFill="1" applyBorder="1" applyAlignment="1">
      <alignment horizontal="center" vertical="top"/>
    </xf>
    <xf numFmtId="0" fontId="23" fillId="2" borderId="26" xfId="1" applyNumberFormat="1" applyFont="1" applyFill="1" applyBorder="1" applyAlignment="1">
      <alignment horizontal="left" vertical="top"/>
    </xf>
    <xf numFmtId="0" fontId="23" fillId="2" borderId="24" xfId="1" applyNumberFormat="1" applyFont="1" applyFill="1" applyBorder="1" applyAlignment="1">
      <alignment horizontal="left" vertical="top"/>
    </xf>
    <xf numFmtId="0" fontId="23" fillId="2" borderId="27" xfId="1" applyNumberFormat="1" applyFont="1" applyFill="1" applyBorder="1" applyAlignment="1">
      <alignment horizontal="left" vertical="top"/>
    </xf>
    <xf numFmtId="0" fontId="23" fillId="2" borderId="0" xfId="1" applyNumberFormat="1" applyFont="1" applyFill="1" applyBorder="1" applyAlignment="1">
      <alignment horizontal="center" vertical="top"/>
    </xf>
    <xf numFmtId="0" fontId="23" fillId="2" borderId="14" xfId="1" applyNumberFormat="1" applyFont="1" applyFill="1" applyBorder="1" applyAlignment="1">
      <alignment horizontal="center" vertical="top"/>
    </xf>
    <xf numFmtId="2" fontId="64" fillId="2" borderId="25" xfId="0" applyNumberFormat="1" applyFont="1" applyFill="1" applyBorder="1" applyAlignment="1">
      <alignment horizontal="center" vertical="center" shrinkToFit="1"/>
    </xf>
    <xf numFmtId="2" fontId="64" fillId="2" borderId="25" xfId="0" applyNumberFormat="1" applyFont="1" applyFill="1" applyBorder="1" applyAlignment="1">
      <alignment horizontal="center" vertical="top" shrinkToFit="1"/>
    </xf>
    <xf numFmtId="167" fontId="20" fillId="2" borderId="30" xfId="0" applyNumberFormat="1" applyFont="1" applyFill="1" applyBorder="1" applyAlignment="1">
      <alignment horizontal="center" vertical="center" shrinkToFit="1"/>
    </xf>
    <xf numFmtId="167" fontId="20" fillId="2" borderId="72" xfId="0" applyNumberFormat="1" applyFont="1" applyFill="1" applyBorder="1" applyAlignment="1">
      <alignment horizontal="center" vertical="center" shrinkToFit="1"/>
    </xf>
    <xf numFmtId="167" fontId="20" fillId="2" borderId="32" xfId="0" applyNumberFormat="1" applyFont="1" applyFill="1" applyBorder="1" applyAlignment="1">
      <alignment horizontal="center" vertical="center" shrinkToFit="1"/>
    </xf>
  </cellXfs>
  <cellStyles count="231">
    <cellStyle name="20% - Акцент1" xfId="31" xr:uid="{00000000-0005-0000-0000-000000000000}"/>
    <cellStyle name="20% - Акцент2" xfId="32" xr:uid="{00000000-0005-0000-0000-000001000000}"/>
    <cellStyle name="20% - Акцент3" xfId="33" xr:uid="{00000000-0005-0000-0000-000002000000}"/>
    <cellStyle name="20% - Акцент4" xfId="34" xr:uid="{00000000-0005-0000-0000-000003000000}"/>
    <cellStyle name="20% - Акцент5" xfId="35" xr:uid="{00000000-0005-0000-0000-000004000000}"/>
    <cellStyle name="20% - Акцент6" xfId="36" xr:uid="{00000000-0005-0000-0000-000005000000}"/>
    <cellStyle name="40% - Акцент1" xfId="37" xr:uid="{00000000-0005-0000-0000-000006000000}"/>
    <cellStyle name="40% - Акцент2" xfId="38" xr:uid="{00000000-0005-0000-0000-000007000000}"/>
    <cellStyle name="40% - Акцент3" xfId="39" xr:uid="{00000000-0005-0000-0000-000008000000}"/>
    <cellStyle name="40% - Акцент4" xfId="40" xr:uid="{00000000-0005-0000-0000-000009000000}"/>
    <cellStyle name="40% - Акцент5" xfId="41" xr:uid="{00000000-0005-0000-0000-00000A000000}"/>
    <cellStyle name="40% - Акцент6" xfId="42" xr:uid="{00000000-0005-0000-0000-00000B000000}"/>
    <cellStyle name="60% - Акцент1" xfId="43" xr:uid="{00000000-0005-0000-0000-00000C000000}"/>
    <cellStyle name="60% - Акцент2" xfId="44" xr:uid="{00000000-0005-0000-0000-00000D000000}"/>
    <cellStyle name="60% - Акцент3" xfId="45" xr:uid="{00000000-0005-0000-0000-00000E000000}"/>
    <cellStyle name="60% - Акцент4" xfId="46" xr:uid="{00000000-0005-0000-0000-00000F000000}"/>
    <cellStyle name="60% - Акцент5" xfId="47" xr:uid="{00000000-0005-0000-0000-000010000000}"/>
    <cellStyle name="60% - Акцент6" xfId="48" xr:uid="{00000000-0005-0000-0000-000011000000}"/>
    <cellStyle name="Comma 2" xfId="49" xr:uid="{00000000-0005-0000-0000-000012000000}"/>
    <cellStyle name="Comma 2 2" xfId="50" xr:uid="{00000000-0005-0000-0000-000013000000}"/>
    <cellStyle name="Comma 3" xfId="51" xr:uid="{00000000-0005-0000-0000-000014000000}"/>
    <cellStyle name="Currency 2" xfId="52" xr:uid="{00000000-0005-0000-0000-000015000000}"/>
    <cellStyle name="Euro" xfId="53" xr:uid="{00000000-0005-0000-0000-000016000000}"/>
    <cellStyle name="Hyperlink 2" xfId="54" xr:uid="{00000000-0005-0000-0000-000017000000}"/>
    <cellStyle name="Normal" xfId="0" builtinId="0"/>
    <cellStyle name="Normal 10" xfId="18" xr:uid="{00000000-0005-0000-0000-000019000000}"/>
    <cellStyle name="Normal 10 2" xfId="55" xr:uid="{00000000-0005-0000-0000-00001A000000}"/>
    <cellStyle name="Normal 10 3" xfId="56" xr:uid="{00000000-0005-0000-0000-00001B000000}"/>
    <cellStyle name="Normal 10 3 2" xfId="57" xr:uid="{00000000-0005-0000-0000-00001C000000}"/>
    <cellStyle name="Normal 10 3 2 2" xfId="58" xr:uid="{00000000-0005-0000-0000-00001D000000}"/>
    <cellStyle name="Normal 10 4" xfId="59" xr:uid="{00000000-0005-0000-0000-00001E000000}"/>
    <cellStyle name="Normal 11" xfId="24" xr:uid="{00000000-0005-0000-0000-00001F000000}"/>
    <cellStyle name="Normal 11 2" xfId="17" xr:uid="{00000000-0005-0000-0000-000020000000}"/>
    <cellStyle name="Normal 11 2 2" xfId="60" xr:uid="{00000000-0005-0000-0000-000021000000}"/>
    <cellStyle name="Normal 11 2 3" xfId="61" xr:uid="{00000000-0005-0000-0000-000022000000}"/>
    <cellStyle name="Normal 11 2 3 2" xfId="62" xr:uid="{00000000-0005-0000-0000-000023000000}"/>
    <cellStyle name="Normal 11 2 3 2 2" xfId="63" xr:uid="{00000000-0005-0000-0000-000024000000}"/>
    <cellStyle name="Normal 11 2 3 3" xfId="64" xr:uid="{00000000-0005-0000-0000-000025000000}"/>
    <cellStyle name="Normal 11 2 4" xfId="65" xr:uid="{00000000-0005-0000-0000-000026000000}"/>
    <cellStyle name="Normal 11 3" xfId="66" xr:uid="{00000000-0005-0000-0000-000027000000}"/>
    <cellStyle name="Normal 12" xfId="67" xr:uid="{00000000-0005-0000-0000-000028000000}"/>
    <cellStyle name="Normal 13" xfId="68" xr:uid="{00000000-0005-0000-0000-000029000000}"/>
    <cellStyle name="Normal 13 2" xfId="69" xr:uid="{00000000-0005-0000-0000-00002A000000}"/>
    <cellStyle name="Normal 13 3" xfId="16" xr:uid="{00000000-0005-0000-0000-00002B000000}"/>
    <cellStyle name="Normal 13 3 2" xfId="70" xr:uid="{00000000-0005-0000-0000-00002C000000}"/>
    <cellStyle name="Normal 13 3 3" xfId="71" xr:uid="{00000000-0005-0000-0000-00002D000000}"/>
    <cellStyle name="Normal 14" xfId="72" xr:uid="{00000000-0005-0000-0000-00002E000000}"/>
    <cellStyle name="Normal 14 2" xfId="73" xr:uid="{00000000-0005-0000-0000-00002F000000}"/>
    <cellStyle name="Normal 15" xfId="74" xr:uid="{00000000-0005-0000-0000-000030000000}"/>
    <cellStyle name="Normal 15 2" xfId="75" xr:uid="{00000000-0005-0000-0000-000031000000}"/>
    <cellStyle name="Normal 16" xfId="19" xr:uid="{00000000-0005-0000-0000-000032000000}"/>
    <cellStyle name="Normal 16 2" xfId="76" xr:uid="{00000000-0005-0000-0000-000033000000}"/>
    <cellStyle name="Normal 17" xfId="77" xr:uid="{00000000-0005-0000-0000-000034000000}"/>
    <cellStyle name="Normal 17 2" xfId="78" xr:uid="{00000000-0005-0000-0000-000035000000}"/>
    <cellStyle name="Normal 18" xfId="79" xr:uid="{00000000-0005-0000-0000-000036000000}"/>
    <cellStyle name="Normal 18 2" xfId="80" xr:uid="{00000000-0005-0000-0000-000037000000}"/>
    <cellStyle name="Normal 19" xfId="81" xr:uid="{00000000-0005-0000-0000-000038000000}"/>
    <cellStyle name="Normal 19 2" xfId="82" xr:uid="{00000000-0005-0000-0000-000039000000}"/>
    <cellStyle name="Normal 19 3" xfId="83" xr:uid="{00000000-0005-0000-0000-00003A000000}"/>
    <cellStyle name="Normal 2" xfId="1" xr:uid="{00000000-0005-0000-0000-00003B000000}"/>
    <cellStyle name="Normal 2 2" xfId="2" xr:uid="{00000000-0005-0000-0000-00003C000000}"/>
    <cellStyle name="Normal 2 2 2" xfId="5" xr:uid="{00000000-0005-0000-0000-00003D000000}"/>
    <cellStyle name="Normal 2 2 2 2" xfId="20" xr:uid="{00000000-0005-0000-0000-00003E000000}"/>
    <cellStyle name="Normal 2 2 3" xfId="229" xr:uid="{00000000-0005-0000-0000-00003F000000}"/>
    <cellStyle name="Normal 2 2_18-029-15" xfId="84" xr:uid="{00000000-0005-0000-0000-000040000000}"/>
    <cellStyle name="Normal 2 3" xfId="11" xr:uid="{00000000-0005-0000-0000-000041000000}"/>
    <cellStyle name="Normal 2 3 2" xfId="21" xr:uid="{00000000-0005-0000-0000-000042000000}"/>
    <cellStyle name="Normal 2 3 2 2" xfId="85" xr:uid="{00000000-0005-0000-0000-000043000000}"/>
    <cellStyle name="Normal 2 3 2 2 2" xfId="86" xr:uid="{00000000-0005-0000-0000-000044000000}"/>
    <cellStyle name="Normal 2 3 2 3" xfId="87" xr:uid="{00000000-0005-0000-0000-000045000000}"/>
    <cellStyle name="Normal 2 3 2 3 2" xfId="88" xr:uid="{00000000-0005-0000-0000-000046000000}"/>
    <cellStyle name="Normal 2 3 2 3 2 2" xfId="89" xr:uid="{00000000-0005-0000-0000-000047000000}"/>
    <cellStyle name="Normal 2 3 2 3 2 3" xfId="90" xr:uid="{00000000-0005-0000-0000-000048000000}"/>
    <cellStyle name="Normal 2 3 2 4" xfId="91" xr:uid="{00000000-0005-0000-0000-000049000000}"/>
    <cellStyle name="Normal 2 3 2 5" xfId="92" xr:uid="{00000000-0005-0000-0000-00004A000000}"/>
    <cellStyle name="Normal 2 3 2 6" xfId="93" xr:uid="{00000000-0005-0000-0000-00004B000000}"/>
    <cellStyle name="Normal 2 3 2 6 2" xfId="94" xr:uid="{00000000-0005-0000-0000-00004C000000}"/>
    <cellStyle name="Normal 2 3 2 6 3" xfId="95" xr:uid="{00000000-0005-0000-0000-00004D000000}"/>
    <cellStyle name="Normal 2 3 2 6 4" xfId="96" xr:uid="{00000000-0005-0000-0000-00004E000000}"/>
    <cellStyle name="Normal 2 3 2 7" xfId="97" xr:uid="{00000000-0005-0000-0000-00004F000000}"/>
    <cellStyle name="Normal 2 3 2 7 2" xfId="98" xr:uid="{00000000-0005-0000-0000-000050000000}"/>
    <cellStyle name="Normal 2 3 2 7 2 2" xfId="99" xr:uid="{00000000-0005-0000-0000-000051000000}"/>
    <cellStyle name="Normal 2 3 2 7 2 2 2" xfId="30" xr:uid="{00000000-0005-0000-0000-000052000000}"/>
    <cellStyle name="Normal 2 3 2 8" xfId="100" xr:uid="{00000000-0005-0000-0000-000053000000}"/>
    <cellStyle name="Normal 2 3 3" xfId="101" xr:uid="{00000000-0005-0000-0000-000054000000}"/>
    <cellStyle name="Normal 2 3 4" xfId="102" xr:uid="{00000000-0005-0000-0000-000055000000}"/>
    <cellStyle name="Normal 2 3 4 2" xfId="103" xr:uid="{00000000-0005-0000-0000-000056000000}"/>
    <cellStyle name="Normal 2 3 4 3" xfId="104" xr:uid="{00000000-0005-0000-0000-000057000000}"/>
    <cellStyle name="Normal 2 3 4 4" xfId="105" xr:uid="{00000000-0005-0000-0000-000058000000}"/>
    <cellStyle name="Normal 2 3 4 4 2" xfId="106" xr:uid="{00000000-0005-0000-0000-000059000000}"/>
    <cellStyle name="Normal 2 3 4 5" xfId="107" xr:uid="{00000000-0005-0000-0000-00005A000000}"/>
    <cellStyle name="Normal 2 3 5" xfId="108" xr:uid="{00000000-0005-0000-0000-00005B000000}"/>
    <cellStyle name="Normal 2 3 6" xfId="109" xr:uid="{00000000-0005-0000-0000-00005C000000}"/>
    <cellStyle name="Normal 2 3 7" xfId="110" xr:uid="{00000000-0005-0000-0000-00005D000000}"/>
    <cellStyle name="Normal 2 3 8" xfId="111" xr:uid="{00000000-0005-0000-0000-00005E000000}"/>
    <cellStyle name="Normal 2 4" xfId="7" xr:uid="{00000000-0005-0000-0000-00005F000000}"/>
    <cellStyle name="Normal 2 4 2" xfId="25" xr:uid="{00000000-0005-0000-0000-000060000000}"/>
    <cellStyle name="Normal 2 4 2 2" xfId="112" xr:uid="{00000000-0005-0000-0000-000061000000}"/>
    <cellStyle name="Normal 2 4 2 3" xfId="113" xr:uid="{00000000-0005-0000-0000-000062000000}"/>
    <cellStyle name="Normal 2 4 2 4" xfId="114" xr:uid="{00000000-0005-0000-0000-000063000000}"/>
    <cellStyle name="Normal 2 4 2 5" xfId="115" xr:uid="{00000000-0005-0000-0000-000064000000}"/>
    <cellStyle name="Normal 2 4 2 6" xfId="116" xr:uid="{00000000-0005-0000-0000-000065000000}"/>
    <cellStyle name="Normal 2 4 3" xfId="117" xr:uid="{00000000-0005-0000-0000-000066000000}"/>
    <cellStyle name="Normal 2 4 3 2" xfId="118" xr:uid="{00000000-0005-0000-0000-000067000000}"/>
    <cellStyle name="Normal 2 4 3 3" xfId="119" xr:uid="{00000000-0005-0000-0000-000068000000}"/>
    <cellStyle name="Normal 2 4 3 3 2" xfId="120" xr:uid="{00000000-0005-0000-0000-000069000000}"/>
    <cellStyle name="Normal 2 4 3 3 3" xfId="121" xr:uid="{00000000-0005-0000-0000-00006A000000}"/>
    <cellStyle name="Normal 2 4 3 3 4" xfId="122" xr:uid="{00000000-0005-0000-0000-00006B000000}"/>
    <cellStyle name="Normal 2 4 3 3 4 2" xfId="123" xr:uid="{00000000-0005-0000-0000-00006C000000}"/>
    <cellStyle name="Normal 2 4 3 3 4 2 2" xfId="124" xr:uid="{00000000-0005-0000-0000-00006D000000}"/>
    <cellStyle name="Normal 2 4 3 3 4 3" xfId="125" xr:uid="{00000000-0005-0000-0000-00006E000000}"/>
    <cellStyle name="Normal 2 4 3 3 5" xfId="126" xr:uid="{00000000-0005-0000-0000-00006F000000}"/>
    <cellStyle name="Normal 2 4 3 4" xfId="127" xr:uid="{00000000-0005-0000-0000-000070000000}"/>
    <cellStyle name="Normal 2 4 3 4 2" xfId="128" xr:uid="{00000000-0005-0000-0000-000071000000}"/>
    <cellStyle name="Normal 2 4 3 5" xfId="129" xr:uid="{00000000-0005-0000-0000-000072000000}"/>
    <cellStyle name="Normal 2 4 3 6" xfId="130" xr:uid="{00000000-0005-0000-0000-000073000000}"/>
    <cellStyle name="Normal 2 4 3 7" xfId="131" xr:uid="{00000000-0005-0000-0000-000074000000}"/>
    <cellStyle name="Normal 2 4 3 7 2" xfId="132" xr:uid="{00000000-0005-0000-0000-000075000000}"/>
    <cellStyle name="Normal 2 4 3 8" xfId="133" xr:uid="{00000000-0005-0000-0000-000076000000}"/>
    <cellStyle name="Normal 2 4 4" xfId="134" xr:uid="{00000000-0005-0000-0000-000077000000}"/>
    <cellStyle name="Normal 2 4 5" xfId="135" xr:uid="{00000000-0005-0000-0000-000078000000}"/>
    <cellStyle name="Normal 2 4 6" xfId="27" xr:uid="{00000000-0005-0000-0000-000079000000}"/>
    <cellStyle name="Normal 2 4 6 2" xfId="136" xr:uid="{00000000-0005-0000-0000-00007A000000}"/>
    <cellStyle name="Normal 2 4 6 3" xfId="137" xr:uid="{00000000-0005-0000-0000-00007B000000}"/>
    <cellStyle name="Normal 2 4 6 4" xfId="138" xr:uid="{00000000-0005-0000-0000-00007C000000}"/>
    <cellStyle name="Normal 2 4 7" xfId="139" xr:uid="{00000000-0005-0000-0000-00007D000000}"/>
    <cellStyle name="Normal 2 4 8" xfId="140" xr:uid="{00000000-0005-0000-0000-00007E000000}"/>
    <cellStyle name="Normal 2 4_18-029-15" xfId="26" xr:uid="{00000000-0005-0000-0000-00007F000000}"/>
    <cellStyle name="Normal 2 5" xfId="141" xr:uid="{00000000-0005-0000-0000-000080000000}"/>
    <cellStyle name="Normal 2 5 2" xfId="142" xr:uid="{00000000-0005-0000-0000-000081000000}"/>
    <cellStyle name="Normal 2 5 2 2" xfId="143" xr:uid="{00000000-0005-0000-0000-000082000000}"/>
    <cellStyle name="Normal 2 5 3" xfId="144" xr:uid="{00000000-0005-0000-0000-000083000000}"/>
    <cellStyle name="Normal 2 5 4" xfId="145" xr:uid="{00000000-0005-0000-0000-000084000000}"/>
    <cellStyle name="Normal 2 6" xfId="146" xr:uid="{00000000-0005-0000-0000-000085000000}"/>
    <cellStyle name="Normal 2 6 4" xfId="230" xr:uid="{00000000-0005-0000-0000-000086000000}"/>
    <cellStyle name="Normal 2_17-013-15 Ashtarak-kosh ZU" xfId="147" xr:uid="{00000000-0005-0000-0000-000087000000}"/>
    <cellStyle name="Normal 20" xfId="148" xr:uid="{00000000-0005-0000-0000-000088000000}"/>
    <cellStyle name="Normal 21" xfId="149" xr:uid="{00000000-0005-0000-0000-000089000000}"/>
    <cellStyle name="Normal 22" xfId="150" xr:uid="{00000000-0005-0000-0000-00008A000000}"/>
    <cellStyle name="Normal 23" xfId="228" xr:uid="{00000000-0005-0000-0000-00008B000000}"/>
    <cellStyle name="Normal 3" xfId="3" xr:uid="{00000000-0005-0000-0000-00008C000000}"/>
    <cellStyle name="Normal 3 2" xfId="14" xr:uid="{00000000-0005-0000-0000-00008D000000}"/>
    <cellStyle name="Normal 3 2 2" xfId="29" xr:uid="{00000000-0005-0000-0000-00008E000000}"/>
    <cellStyle name="Normal 3 2 3" xfId="151" xr:uid="{00000000-0005-0000-0000-00008F000000}"/>
    <cellStyle name="Normal 3 3" xfId="152" xr:uid="{00000000-0005-0000-0000-000090000000}"/>
    <cellStyle name="Normal 3 3 2" xfId="153" xr:uid="{00000000-0005-0000-0000-000091000000}"/>
    <cellStyle name="Normal 3_18-029-15" xfId="154" xr:uid="{00000000-0005-0000-0000-000092000000}"/>
    <cellStyle name="Normal 4" xfId="4" xr:uid="{00000000-0005-0000-0000-000093000000}"/>
    <cellStyle name="Normal 4 2" xfId="155" xr:uid="{00000000-0005-0000-0000-000094000000}"/>
    <cellStyle name="Normal 4 3" xfId="156" xr:uid="{00000000-0005-0000-0000-000095000000}"/>
    <cellStyle name="Normal 5" xfId="6" xr:uid="{00000000-0005-0000-0000-000096000000}"/>
    <cellStyle name="Normal 5 2" xfId="13" xr:uid="{00000000-0005-0000-0000-000097000000}"/>
    <cellStyle name="Normal 6" xfId="8" xr:uid="{00000000-0005-0000-0000-000098000000}"/>
    <cellStyle name="Normal 6 2" xfId="9" xr:uid="{00000000-0005-0000-0000-000099000000}"/>
    <cellStyle name="Normal 6 2 2" xfId="157" xr:uid="{00000000-0005-0000-0000-00009A000000}"/>
    <cellStyle name="Normal 6 2 3" xfId="158" xr:uid="{00000000-0005-0000-0000-00009B000000}"/>
    <cellStyle name="Normal 6 2 4" xfId="159" xr:uid="{00000000-0005-0000-0000-00009C000000}"/>
    <cellStyle name="Normal 6 2 5" xfId="160" xr:uid="{00000000-0005-0000-0000-00009D000000}"/>
    <cellStyle name="Normal 6 3" xfId="161" xr:uid="{00000000-0005-0000-0000-00009E000000}"/>
    <cellStyle name="Normal 7" xfId="23" xr:uid="{00000000-0005-0000-0000-00009F000000}"/>
    <cellStyle name="Normal 7 10" xfId="162" xr:uid="{00000000-0005-0000-0000-0000A0000000}"/>
    <cellStyle name="Normal 7 11" xfId="163" xr:uid="{00000000-0005-0000-0000-0000A1000000}"/>
    <cellStyle name="Normal 7 2" xfId="28" xr:uid="{00000000-0005-0000-0000-0000A2000000}"/>
    <cellStyle name="Normal 7 2 2" xfId="164" xr:uid="{00000000-0005-0000-0000-0000A3000000}"/>
    <cellStyle name="Normal 7 2 3" xfId="165" xr:uid="{00000000-0005-0000-0000-0000A4000000}"/>
    <cellStyle name="Normal 7 2 3 2" xfId="166" xr:uid="{00000000-0005-0000-0000-0000A5000000}"/>
    <cellStyle name="Normal 7 2 4" xfId="167" xr:uid="{00000000-0005-0000-0000-0000A6000000}"/>
    <cellStyle name="Normal 7 3" xfId="168" xr:uid="{00000000-0005-0000-0000-0000A7000000}"/>
    <cellStyle name="Normal 7 3 2" xfId="169" xr:uid="{00000000-0005-0000-0000-0000A8000000}"/>
    <cellStyle name="Normal 7 4" xfId="170" xr:uid="{00000000-0005-0000-0000-0000A9000000}"/>
    <cellStyle name="Normal 7 5" xfId="171" xr:uid="{00000000-0005-0000-0000-0000AA000000}"/>
    <cellStyle name="Normal 7 6" xfId="172" xr:uid="{00000000-0005-0000-0000-0000AB000000}"/>
    <cellStyle name="Normal 7 6 2" xfId="173" xr:uid="{00000000-0005-0000-0000-0000AC000000}"/>
    <cellStyle name="Normal 7 7" xfId="174" xr:uid="{00000000-0005-0000-0000-0000AD000000}"/>
    <cellStyle name="Normal 7 8" xfId="175" xr:uid="{00000000-0005-0000-0000-0000AE000000}"/>
    <cellStyle name="Normal 7 9" xfId="176" xr:uid="{00000000-0005-0000-0000-0000AF000000}"/>
    <cellStyle name="Normal 8" xfId="15" xr:uid="{00000000-0005-0000-0000-0000B0000000}"/>
    <cellStyle name="Normal 8 10" xfId="177" xr:uid="{00000000-0005-0000-0000-0000B1000000}"/>
    <cellStyle name="Normal 8 2" xfId="178" xr:uid="{00000000-0005-0000-0000-0000B2000000}"/>
    <cellStyle name="Normal 8 2 2" xfId="179" xr:uid="{00000000-0005-0000-0000-0000B3000000}"/>
    <cellStyle name="Normal 8 2 3" xfId="180" xr:uid="{00000000-0005-0000-0000-0000B4000000}"/>
    <cellStyle name="Normal 8 2 3 2" xfId="181" xr:uid="{00000000-0005-0000-0000-0000B5000000}"/>
    <cellStyle name="Normal 8 2 3 3" xfId="182" xr:uid="{00000000-0005-0000-0000-0000B6000000}"/>
    <cellStyle name="Normal 8 2 3 4" xfId="183" xr:uid="{00000000-0005-0000-0000-0000B7000000}"/>
    <cellStyle name="Normal 8 2 4" xfId="184" xr:uid="{00000000-0005-0000-0000-0000B8000000}"/>
    <cellStyle name="Normal 8 3" xfId="185" xr:uid="{00000000-0005-0000-0000-0000B9000000}"/>
    <cellStyle name="Normal 8 3 2" xfId="186" xr:uid="{00000000-0005-0000-0000-0000BA000000}"/>
    <cellStyle name="Normal 8 3 3" xfId="187" xr:uid="{00000000-0005-0000-0000-0000BB000000}"/>
    <cellStyle name="Normal 8 4" xfId="188" xr:uid="{00000000-0005-0000-0000-0000BC000000}"/>
    <cellStyle name="Normal 8 5" xfId="22" xr:uid="{00000000-0005-0000-0000-0000BD000000}"/>
    <cellStyle name="Normal 8 5 2" xfId="189" xr:uid="{00000000-0005-0000-0000-0000BE000000}"/>
    <cellStyle name="Normal 8 5 3" xfId="190" xr:uid="{00000000-0005-0000-0000-0000BF000000}"/>
    <cellStyle name="Normal 8 6" xfId="191" xr:uid="{00000000-0005-0000-0000-0000C0000000}"/>
    <cellStyle name="Normal 8 7" xfId="192" xr:uid="{00000000-0005-0000-0000-0000C1000000}"/>
    <cellStyle name="Normal 8 8" xfId="193" xr:uid="{00000000-0005-0000-0000-0000C2000000}"/>
    <cellStyle name="Normal 8 9" xfId="194" xr:uid="{00000000-0005-0000-0000-0000C3000000}"/>
    <cellStyle name="Normal 9" xfId="10" xr:uid="{00000000-0005-0000-0000-0000C4000000}"/>
    <cellStyle name="Normal 9 2" xfId="195" xr:uid="{00000000-0005-0000-0000-0000C5000000}"/>
    <cellStyle name="Normal 9 3" xfId="196" xr:uid="{00000000-0005-0000-0000-0000C6000000}"/>
    <cellStyle name="Normal 9 4" xfId="197" xr:uid="{00000000-0005-0000-0000-0000C7000000}"/>
    <cellStyle name="Normal 9 5" xfId="198" xr:uid="{00000000-0005-0000-0000-0000C8000000}"/>
    <cellStyle name="Normal 9 6" xfId="199" xr:uid="{00000000-0005-0000-0000-0000C9000000}"/>
    <cellStyle name="Normal_Artchut-2_plotina 3 2" xfId="12" xr:uid="{00000000-0005-0000-0000-0000CA000000}"/>
    <cellStyle name="Акцент1" xfId="200" xr:uid="{00000000-0005-0000-0000-0000CB000000}"/>
    <cellStyle name="Акцент2" xfId="201" xr:uid="{00000000-0005-0000-0000-0000CC000000}"/>
    <cellStyle name="Акцент3" xfId="202" xr:uid="{00000000-0005-0000-0000-0000CD000000}"/>
    <cellStyle name="Акцент4" xfId="203" xr:uid="{00000000-0005-0000-0000-0000CE000000}"/>
    <cellStyle name="Акцент5" xfId="204" xr:uid="{00000000-0005-0000-0000-0000CF000000}"/>
    <cellStyle name="Акцент6" xfId="205" xr:uid="{00000000-0005-0000-0000-0000D0000000}"/>
    <cellStyle name="Ввод " xfId="206" xr:uid="{00000000-0005-0000-0000-0000D1000000}"/>
    <cellStyle name="Вывод" xfId="207" xr:uid="{00000000-0005-0000-0000-0000D2000000}"/>
    <cellStyle name="Вычисление" xfId="208" xr:uid="{00000000-0005-0000-0000-0000D3000000}"/>
    <cellStyle name="Заголовок 1" xfId="209" xr:uid="{00000000-0005-0000-0000-0000D4000000}"/>
    <cellStyle name="Заголовок 2" xfId="210" xr:uid="{00000000-0005-0000-0000-0000D5000000}"/>
    <cellStyle name="Заголовок 3" xfId="211" xr:uid="{00000000-0005-0000-0000-0000D6000000}"/>
    <cellStyle name="Заголовок 4" xfId="212" xr:uid="{00000000-0005-0000-0000-0000D7000000}"/>
    <cellStyle name="Итог" xfId="213" xr:uid="{00000000-0005-0000-0000-0000D8000000}"/>
    <cellStyle name="Контрольная ячейка" xfId="214" xr:uid="{00000000-0005-0000-0000-0000D9000000}"/>
    <cellStyle name="Название" xfId="215" xr:uid="{00000000-0005-0000-0000-0000DA000000}"/>
    <cellStyle name="Нейтральный" xfId="216" xr:uid="{00000000-0005-0000-0000-0000DB000000}"/>
    <cellStyle name="Обычный 2" xfId="217" xr:uid="{00000000-0005-0000-0000-0000DC000000}"/>
    <cellStyle name="Обычный 2 2" xfId="218" xr:uid="{00000000-0005-0000-0000-0000DD000000}"/>
    <cellStyle name="Обычный 2 3" xfId="219" xr:uid="{00000000-0005-0000-0000-0000DE000000}"/>
    <cellStyle name="Плохой" xfId="220" xr:uid="{00000000-0005-0000-0000-0000DF000000}"/>
    <cellStyle name="Пояснение" xfId="221" xr:uid="{00000000-0005-0000-0000-0000E0000000}"/>
    <cellStyle name="Примечание" xfId="222" xr:uid="{00000000-0005-0000-0000-0000E1000000}"/>
    <cellStyle name="Примечание 2" xfId="223" xr:uid="{00000000-0005-0000-0000-0000E2000000}"/>
    <cellStyle name="Связанная ячейка" xfId="224" xr:uid="{00000000-0005-0000-0000-0000E3000000}"/>
    <cellStyle name="Текст предупреждения" xfId="225" xr:uid="{00000000-0005-0000-0000-0000E4000000}"/>
    <cellStyle name="Финансовый 2" xfId="226" xr:uid="{00000000-0005-0000-0000-0000E5000000}"/>
    <cellStyle name="Хороший" xfId="227" xr:uid="{00000000-0005-0000-0000-0000E6000000}"/>
  </cellStyles>
  <dxfs count="0"/>
  <tableStyles count="0" defaultTableStyle="TableStyleMedium9" defaultPivotStyle="PivotStyleLight16"/>
  <colors>
    <mruColors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AY119"/>
  <sheetViews>
    <sheetView showZeros="0" tabSelected="1" topLeftCell="A107" zoomScale="115" zoomScaleNormal="115" zoomScaleSheetLayoutView="115" workbookViewId="0">
      <selection activeCell="C122" sqref="C122"/>
    </sheetView>
  </sheetViews>
  <sheetFormatPr defaultColWidth="9.109375" defaultRowHeight="14.4"/>
  <cols>
    <col min="1" max="1" width="3.44140625" style="6" customWidth="1"/>
    <col min="2" max="2" width="6.5546875" style="46" hidden="1" customWidth="1"/>
    <col min="3" max="3" width="76.88671875" style="47" customWidth="1"/>
    <col min="4" max="4" width="6" style="6" customWidth="1"/>
    <col min="5" max="5" width="6.5546875" style="6" customWidth="1"/>
    <col min="6" max="7" width="2.109375" style="48" hidden="1" customWidth="1"/>
    <col min="8" max="8" width="2.33203125" style="48" hidden="1" customWidth="1"/>
    <col min="9" max="9" width="1.88671875" style="48" hidden="1" customWidth="1"/>
    <col min="10" max="10" width="2.109375" style="48" hidden="1" customWidth="1"/>
    <col min="11" max="11" width="2.44140625" style="48" hidden="1" customWidth="1"/>
    <col min="12" max="12" width="17.44140625" style="49" hidden="1" customWidth="1"/>
    <col min="13" max="13" width="4.33203125" style="6" hidden="1" customWidth="1"/>
    <col min="14" max="14" width="5" style="6" hidden="1" customWidth="1"/>
    <col min="15" max="15" width="6.33203125" style="6" hidden="1" customWidth="1"/>
    <col min="16" max="16" width="6.33203125" style="389" hidden="1" customWidth="1"/>
    <col min="17" max="17" width="6.6640625" style="6" hidden="1" customWidth="1"/>
    <col min="18" max="18" width="6.44140625" style="6" hidden="1" customWidth="1"/>
    <col min="19" max="19" width="5.6640625" style="6" hidden="1" customWidth="1"/>
    <col min="20" max="20" width="7.33203125" style="6" hidden="1" customWidth="1"/>
    <col min="21" max="21" width="7.44140625" style="59" hidden="1" customWidth="1"/>
    <col min="22" max="22" width="8.6640625" style="6" customWidth="1"/>
    <col min="23" max="23" width="11.88671875" style="6" customWidth="1"/>
    <col min="24" max="24" width="9.109375" style="6"/>
    <col min="25" max="25" width="10.88671875" style="6" bestFit="1" customWidth="1"/>
    <col min="26" max="16384" width="9.109375" style="6"/>
  </cols>
  <sheetData>
    <row r="1" spans="1:27" s="19" customFormat="1" ht="78" customHeight="1" thickBot="1">
      <c r="A1" s="791" t="s">
        <v>156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2"/>
      <c r="Q1" s="792"/>
      <c r="R1" s="792"/>
      <c r="S1" s="792"/>
      <c r="T1" s="792"/>
      <c r="U1" s="792"/>
      <c r="V1" s="792"/>
      <c r="W1" s="792"/>
      <c r="X1" s="29"/>
      <c r="Y1" s="29"/>
      <c r="Z1" s="29"/>
    </row>
    <row r="2" spans="1:27" s="19" customFormat="1" ht="1.5" customHeight="1" thickTop="1">
      <c r="A2" s="505"/>
      <c r="B2" s="505"/>
      <c r="C2" s="505"/>
      <c r="D2" s="367"/>
      <c r="E2" s="1"/>
      <c r="F2" s="30"/>
      <c r="G2" s="30"/>
      <c r="H2" s="30"/>
      <c r="I2" s="30"/>
      <c r="J2" s="30"/>
      <c r="K2" s="30"/>
      <c r="L2" s="31"/>
      <c r="M2" s="32"/>
      <c r="N2" s="51"/>
      <c r="O2" s="51"/>
      <c r="P2" s="3"/>
      <c r="Q2" s="51"/>
      <c r="R2" s="51"/>
      <c r="S2" s="51"/>
      <c r="T2" s="28"/>
      <c r="U2" s="54"/>
      <c r="V2" s="51"/>
      <c r="W2" s="51"/>
      <c r="X2" s="29"/>
      <c r="Y2" s="29"/>
      <c r="Z2" s="29"/>
    </row>
    <row r="3" spans="1:27" s="19" customFormat="1" ht="13.8" hidden="1">
      <c r="A3" s="51"/>
      <c r="B3" s="12"/>
      <c r="C3" s="8"/>
      <c r="D3" s="51"/>
      <c r="E3" s="51"/>
      <c r="F3" s="9"/>
      <c r="G3" s="9"/>
      <c r="H3" s="9"/>
      <c r="I3" s="9"/>
      <c r="J3" s="9"/>
      <c r="K3" s="9"/>
      <c r="L3" s="13"/>
      <c r="M3" s="51"/>
      <c r="N3" s="51"/>
      <c r="O3" s="51"/>
      <c r="P3" s="3"/>
      <c r="Q3" s="51"/>
      <c r="R3" s="51"/>
      <c r="S3" s="51"/>
      <c r="T3" s="51"/>
      <c r="U3" s="55"/>
      <c r="V3" s="51"/>
      <c r="W3" s="51"/>
      <c r="X3" s="29"/>
      <c r="Y3" s="29"/>
      <c r="Z3" s="29"/>
    </row>
    <row r="4" spans="1:27" s="33" customFormat="1" ht="16.5" customHeight="1">
      <c r="A4" s="437" t="s">
        <v>157</v>
      </c>
      <c r="B4" s="401"/>
      <c r="C4" s="402"/>
      <c r="D4" s="403"/>
      <c r="E4" s="404"/>
      <c r="F4" s="405"/>
      <c r="G4" s="406"/>
      <c r="H4" s="406"/>
      <c r="I4" s="406"/>
      <c r="J4" s="406"/>
      <c r="K4" s="406"/>
      <c r="L4" s="407"/>
      <c r="M4" s="408" t="s">
        <v>0</v>
      </c>
      <c r="N4" s="409"/>
      <c r="O4" s="409"/>
      <c r="P4" s="410"/>
      <c r="Q4" s="403"/>
      <c r="R4" s="403"/>
      <c r="S4" s="403"/>
      <c r="T4" s="403"/>
      <c r="U4" s="411"/>
      <c r="V4" s="403"/>
      <c r="W4" s="403"/>
      <c r="X4" s="34"/>
      <c r="Y4" s="34"/>
      <c r="Z4" s="34"/>
    </row>
    <row r="5" spans="1:27" s="11" customFormat="1" ht="2.25" customHeight="1">
      <c r="A5" s="2"/>
      <c r="B5" s="35"/>
      <c r="C5" s="8"/>
      <c r="D5" s="2"/>
      <c r="E5" s="2"/>
      <c r="F5" s="9"/>
      <c r="G5" s="9"/>
      <c r="H5" s="9"/>
      <c r="I5" s="9"/>
      <c r="J5" s="9"/>
      <c r="K5" s="9"/>
      <c r="L5" s="13"/>
      <c r="M5" s="2"/>
      <c r="N5" s="2"/>
      <c r="O5" s="2"/>
      <c r="P5" s="3"/>
      <c r="Q5" s="2"/>
      <c r="R5" s="2"/>
      <c r="S5" s="2"/>
      <c r="T5" s="2"/>
      <c r="U5" s="56"/>
      <c r="V5" s="2"/>
      <c r="W5" s="2"/>
      <c r="X5" s="36"/>
      <c r="Y5" s="36"/>
      <c r="Z5" s="36"/>
    </row>
    <row r="6" spans="1:27" s="11" customFormat="1" ht="13.5" hidden="1" customHeight="1">
      <c r="A6" s="2"/>
      <c r="B6" s="35"/>
      <c r="C6" s="8"/>
      <c r="D6" s="367"/>
      <c r="E6" s="506" t="s">
        <v>98</v>
      </c>
      <c r="F6" s="506"/>
      <c r="G6" s="506"/>
      <c r="H6" s="506"/>
      <c r="I6" s="506"/>
      <c r="J6" s="506"/>
      <c r="K6" s="506"/>
      <c r="L6" s="506"/>
      <c r="M6" s="506"/>
      <c r="N6" s="506"/>
      <c r="O6" s="506"/>
      <c r="P6" s="506"/>
      <c r="Q6" s="506"/>
      <c r="R6" s="506"/>
      <c r="S6" s="2"/>
      <c r="T6" s="2"/>
      <c r="U6" s="56"/>
      <c r="V6" s="2"/>
      <c r="W6" s="2"/>
      <c r="X6" s="36"/>
      <c r="Y6" s="36"/>
      <c r="Z6" s="36"/>
    </row>
    <row r="7" spans="1:27" s="11" customFormat="1" ht="12" hidden="1" customHeight="1">
      <c r="A7" s="2"/>
      <c r="B7" s="35"/>
      <c r="C7" s="8"/>
      <c r="D7" s="2"/>
      <c r="E7" s="507" t="s">
        <v>1</v>
      </c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2"/>
      <c r="T7" s="2"/>
      <c r="U7" s="56"/>
      <c r="V7" s="2"/>
      <c r="W7" s="2"/>
      <c r="X7" s="36"/>
      <c r="Y7" s="36"/>
      <c r="Z7" s="36"/>
    </row>
    <row r="8" spans="1:27" s="11" customFormat="1" ht="0.75" hidden="1" customHeight="1">
      <c r="A8" s="2"/>
      <c r="B8" s="35"/>
      <c r="C8" s="8"/>
      <c r="D8" s="37"/>
      <c r="E8" s="3"/>
      <c r="F8" s="9"/>
      <c r="G8" s="9"/>
      <c r="H8" s="9"/>
      <c r="I8" s="9"/>
      <c r="J8" s="9"/>
      <c r="K8" s="9"/>
      <c r="L8" s="13"/>
      <c r="M8" s="2"/>
      <c r="N8" s="2"/>
      <c r="O8" s="2"/>
      <c r="P8" s="3"/>
      <c r="Q8" s="2"/>
      <c r="R8" s="10"/>
      <c r="S8" s="2"/>
      <c r="T8" s="2"/>
      <c r="U8" s="56"/>
      <c r="V8" s="2"/>
      <c r="W8" s="2"/>
      <c r="X8" s="36"/>
      <c r="Y8" s="36"/>
      <c r="Z8" s="36"/>
    </row>
    <row r="9" spans="1:27" s="11" customFormat="1" ht="13.8" hidden="1">
      <c r="A9" s="508" t="s">
        <v>2</v>
      </c>
      <c r="B9" s="508"/>
      <c r="C9" s="232" t="s">
        <v>79</v>
      </c>
      <c r="D9" s="2"/>
      <c r="E9" s="2"/>
      <c r="F9" s="9"/>
      <c r="G9" s="9"/>
      <c r="H9" s="9"/>
      <c r="I9" s="9"/>
      <c r="J9" s="9"/>
      <c r="K9" s="9"/>
      <c r="L9" s="13"/>
      <c r="M9" s="2"/>
      <c r="N9" s="2"/>
      <c r="O9" s="367" t="s">
        <v>3</v>
      </c>
      <c r="P9" s="491" t="e">
        <f>+#REF!</f>
        <v>#REF!</v>
      </c>
      <c r="Q9" s="491"/>
      <c r="R9" s="491"/>
      <c r="S9" s="38" t="s">
        <v>4</v>
      </c>
      <c r="T9" s="2"/>
      <c r="U9" s="56"/>
      <c r="V9" s="38"/>
      <c r="W9" s="38"/>
      <c r="X9" s="36"/>
      <c r="Y9" s="36"/>
      <c r="Z9" s="36"/>
    </row>
    <row r="10" spans="1:27" s="11" customFormat="1" ht="4.5" hidden="1" customHeight="1">
      <c r="A10" s="368"/>
      <c r="B10" s="7"/>
      <c r="C10" s="39"/>
      <c r="D10" s="40"/>
      <c r="E10" s="536"/>
      <c r="F10" s="536"/>
      <c r="G10" s="536"/>
      <c r="H10" s="9"/>
      <c r="I10" s="9"/>
      <c r="J10" s="9"/>
      <c r="K10" s="9"/>
      <c r="L10" s="13"/>
      <c r="M10" s="2"/>
      <c r="N10" s="2"/>
      <c r="O10" s="367"/>
      <c r="P10" s="491"/>
      <c r="Q10" s="491"/>
      <c r="R10" s="491"/>
      <c r="S10" s="38"/>
      <c r="T10" s="38"/>
      <c r="U10" s="57"/>
      <c r="V10" s="38"/>
      <c r="W10" s="38"/>
      <c r="X10" s="36"/>
      <c r="Y10" s="36"/>
      <c r="Z10" s="36"/>
    </row>
    <row r="11" spans="1:27" s="70" customFormat="1" ht="13.8" hidden="1">
      <c r="A11" s="60" t="s">
        <v>5</v>
      </c>
      <c r="B11" s="61"/>
      <c r="C11" s="62"/>
      <c r="D11" s="492">
        <v>193180</v>
      </c>
      <c r="E11" s="492"/>
      <c r="F11" s="492"/>
      <c r="G11" s="63"/>
      <c r="H11" s="64"/>
      <c r="I11" s="64" t="s">
        <v>6</v>
      </c>
      <c r="J11" s="63"/>
      <c r="K11" s="63"/>
      <c r="L11" s="65" t="s">
        <v>7</v>
      </c>
      <c r="M11" s="66" t="s">
        <v>23</v>
      </c>
      <c r="N11" s="493">
        <v>1.1436999999999999</v>
      </c>
      <c r="O11" s="493"/>
      <c r="P11" s="493"/>
      <c r="Q11" s="67"/>
      <c r="R11" s="68"/>
      <c r="S11" s="67"/>
      <c r="T11" s="67"/>
      <c r="U11" s="69"/>
      <c r="V11" s="67"/>
      <c r="W11" s="67"/>
      <c r="Y11" s="71"/>
      <c r="Z11" s="71"/>
      <c r="AA11" s="71"/>
    </row>
    <row r="12" spans="1:27" s="70" customFormat="1" ht="7.5" hidden="1" customHeight="1">
      <c r="A12" s="60"/>
      <c r="B12" s="61"/>
      <c r="C12" s="72"/>
      <c r="D12" s="60"/>
      <c r="E12" s="73"/>
      <c r="F12" s="74"/>
      <c r="G12" s="75"/>
      <c r="H12" s="76"/>
      <c r="I12" s="76"/>
      <c r="J12" s="75"/>
      <c r="K12" s="75"/>
      <c r="L12" s="65"/>
      <c r="M12" s="67"/>
      <c r="N12" s="77">
        <f>N11</f>
        <v>1.1436999999999999</v>
      </c>
      <c r="O12" s="67"/>
      <c r="P12" s="64"/>
      <c r="Q12" s="67"/>
      <c r="R12" s="68"/>
      <c r="S12" s="67"/>
      <c r="T12" s="67"/>
      <c r="U12" s="69"/>
      <c r="V12" s="67"/>
      <c r="W12" s="67"/>
      <c r="Y12" s="71"/>
      <c r="Z12" s="71"/>
      <c r="AA12" s="71"/>
    </row>
    <row r="13" spans="1:27" s="70" customFormat="1" ht="15.75" hidden="1" customHeight="1">
      <c r="A13" s="494" t="s">
        <v>8</v>
      </c>
      <c r="B13" s="495"/>
      <c r="C13" s="495"/>
      <c r="D13" s="78"/>
      <c r="E13" s="496" t="s">
        <v>9</v>
      </c>
      <c r="F13" s="496"/>
      <c r="G13" s="496"/>
      <c r="H13" s="496"/>
      <c r="I13" s="496"/>
      <c r="J13" s="497">
        <v>1784.57</v>
      </c>
      <c r="K13" s="498"/>
      <c r="L13" s="498"/>
      <c r="M13" s="499" t="s">
        <v>10</v>
      </c>
      <c r="N13" s="499"/>
      <c r="O13" s="499"/>
      <c r="P13" s="499"/>
      <c r="Q13" s="497">
        <v>2550.3200000000002</v>
      </c>
      <c r="R13" s="498"/>
      <c r="S13" s="498"/>
      <c r="T13" s="79"/>
      <c r="U13" s="80"/>
      <c r="V13" s="369"/>
      <c r="W13" s="369"/>
      <c r="Y13" s="71"/>
      <c r="Z13" s="71"/>
      <c r="AA13" s="71"/>
    </row>
    <row r="14" spans="1:27" s="19" customFormat="1" ht="23.4" customHeight="1" thickBot="1">
      <c r="A14" s="51"/>
      <c r="B14" s="12"/>
      <c r="C14" s="8"/>
      <c r="D14" s="51"/>
      <c r="E14" s="51"/>
      <c r="F14" s="9"/>
      <c r="G14" s="9"/>
      <c r="H14" s="9"/>
      <c r="I14" s="509">
        <v>11.5</v>
      </c>
      <c r="J14" s="509"/>
      <c r="K14" s="509"/>
      <c r="L14" s="13"/>
      <c r="M14" s="51"/>
      <c r="N14" s="51"/>
      <c r="O14" s="51"/>
      <c r="P14" s="3"/>
      <c r="Q14" s="51"/>
      <c r="R14" s="14"/>
      <c r="S14" s="51"/>
      <c r="T14" s="51"/>
      <c r="U14" s="58">
        <f>+D11/35000*8</f>
        <v>44.155428571428573</v>
      </c>
      <c r="V14" s="120">
        <f>1.133*1.03*1.015*1.014</f>
        <v>1.2010777778999999</v>
      </c>
      <c r="W14" s="51"/>
      <c r="X14" s="29"/>
      <c r="Y14" s="29"/>
      <c r="Z14" s="29"/>
    </row>
    <row r="15" spans="1:27" s="15" customFormat="1" ht="18" customHeight="1" thickTop="1">
      <c r="A15" s="510" t="s">
        <v>105</v>
      </c>
      <c r="B15" s="513" t="s">
        <v>11</v>
      </c>
      <c r="C15" s="516" t="s">
        <v>100</v>
      </c>
      <c r="D15" s="500" t="s">
        <v>101</v>
      </c>
      <c r="E15" s="500" t="s">
        <v>102</v>
      </c>
      <c r="F15" s="519" t="s">
        <v>12</v>
      </c>
      <c r="G15" s="520"/>
      <c r="H15" s="521"/>
      <c r="I15" s="519" t="s">
        <v>13</v>
      </c>
      <c r="J15" s="528"/>
      <c r="K15" s="529"/>
      <c r="L15" s="537" t="s">
        <v>14</v>
      </c>
      <c r="M15" s="538"/>
      <c r="N15" s="538"/>
      <c r="O15" s="538"/>
      <c r="P15" s="538"/>
      <c r="Q15" s="539"/>
      <c r="R15" s="500" t="s">
        <v>15</v>
      </c>
      <c r="S15" s="500" t="s">
        <v>25</v>
      </c>
      <c r="T15" s="500" t="s">
        <v>26</v>
      </c>
      <c r="U15" s="503" t="s">
        <v>16</v>
      </c>
      <c r="V15" s="485" t="s">
        <v>103</v>
      </c>
      <c r="W15" s="488" t="s">
        <v>104</v>
      </c>
      <c r="X15" s="41"/>
      <c r="Y15" s="41"/>
    </row>
    <row r="16" spans="1:27" s="15" customFormat="1" ht="22.5" customHeight="1">
      <c r="A16" s="511"/>
      <c r="B16" s="514"/>
      <c r="C16" s="517"/>
      <c r="D16" s="501"/>
      <c r="E16" s="501"/>
      <c r="F16" s="522"/>
      <c r="G16" s="523"/>
      <c r="H16" s="524"/>
      <c r="I16" s="530"/>
      <c r="J16" s="531"/>
      <c r="K16" s="532"/>
      <c r="L16" s="540" t="s">
        <v>17</v>
      </c>
      <c r="M16" s="543" t="s">
        <v>18</v>
      </c>
      <c r="N16" s="543" t="s">
        <v>19</v>
      </c>
      <c r="O16" s="543" t="s">
        <v>20</v>
      </c>
      <c r="P16" s="543" t="s">
        <v>15</v>
      </c>
      <c r="Q16" s="543" t="s">
        <v>21</v>
      </c>
      <c r="R16" s="501"/>
      <c r="S16" s="501"/>
      <c r="T16" s="501"/>
      <c r="U16" s="504"/>
      <c r="V16" s="486"/>
      <c r="W16" s="489"/>
      <c r="X16" s="42"/>
      <c r="Y16" s="42"/>
    </row>
    <row r="17" spans="1:51" s="15" customFormat="1" ht="22.5" customHeight="1">
      <c r="A17" s="511"/>
      <c r="B17" s="514"/>
      <c r="C17" s="517"/>
      <c r="D17" s="501"/>
      <c r="E17" s="501"/>
      <c r="F17" s="522"/>
      <c r="G17" s="523"/>
      <c r="H17" s="524"/>
      <c r="I17" s="530"/>
      <c r="J17" s="531"/>
      <c r="K17" s="532"/>
      <c r="L17" s="541"/>
      <c r="M17" s="501"/>
      <c r="N17" s="501"/>
      <c r="O17" s="501"/>
      <c r="P17" s="501"/>
      <c r="Q17" s="501"/>
      <c r="R17" s="501"/>
      <c r="S17" s="501"/>
      <c r="T17" s="501"/>
      <c r="U17" s="504"/>
      <c r="V17" s="486"/>
      <c r="W17" s="489"/>
      <c r="X17" s="42"/>
      <c r="Y17" s="42"/>
    </row>
    <row r="18" spans="1:51" s="15" customFormat="1" ht="22.5" customHeight="1">
      <c r="A18" s="511"/>
      <c r="B18" s="514"/>
      <c r="C18" s="517"/>
      <c r="D18" s="501"/>
      <c r="E18" s="501"/>
      <c r="F18" s="522"/>
      <c r="G18" s="523"/>
      <c r="H18" s="524"/>
      <c r="I18" s="530"/>
      <c r="J18" s="531"/>
      <c r="K18" s="532"/>
      <c r="L18" s="541"/>
      <c r="M18" s="501"/>
      <c r="N18" s="501"/>
      <c r="O18" s="501"/>
      <c r="P18" s="501"/>
      <c r="Q18" s="501"/>
      <c r="R18" s="501"/>
      <c r="S18" s="501"/>
      <c r="T18" s="501"/>
      <c r="U18" s="504"/>
      <c r="V18" s="486"/>
      <c r="W18" s="489"/>
    </row>
    <row r="19" spans="1:51" s="15" customFormat="1" ht="34.799999999999997" customHeight="1">
      <c r="A19" s="512"/>
      <c r="B19" s="515"/>
      <c r="C19" s="518"/>
      <c r="D19" s="502"/>
      <c r="E19" s="502"/>
      <c r="F19" s="525"/>
      <c r="G19" s="526"/>
      <c r="H19" s="527"/>
      <c r="I19" s="533"/>
      <c r="J19" s="534"/>
      <c r="K19" s="535"/>
      <c r="L19" s="542"/>
      <c r="M19" s="502"/>
      <c r="N19" s="502"/>
      <c r="O19" s="502"/>
      <c r="P19" s="502"/>
      <c r="Q19" s="502"/>
      <c r="R19" s="502"/>
      <c r="S19" s="502"/>
      <c r="T19" s="502"/>
      <c r="U19" s="504"/>
      <c r="V19" s="487"/>
      <c r="W19" s="490"/>
    </row>
    <row r="20" spans="1:51" s="18" customFormat="1">
      <c r="A20" s="52">
        <v>1</v>
      </c>
      <c r="B20" s="363">
        <v>2</v>
      </c>
      <c r="C20" s="4">
        <v>2</v>
      </c>
      <c r="D20" s="363">
        <v>3</v>
      </c>
      <c r="E20" s="4">
        <v>4</v>
      </c>
      <c r="F20" s="554">
        <v>6</v>
      </c>
      <c r="G20" s="555"/>
      <c r="H20" s="556"/>
      <c r="I20" s="554">
        <v>7</v>
      </c>
      <c r="J20" s="557"/>
      <c r="K20" s="558"/>
      <c r="L20" s="16">
        <v>8</v>
      </c>
      <c r="M20" s="4">
        <v>9</v>
      </c>
      <c r="N20" s="4">
        <v>10</v>
      </c>
      <c r="O20" s="4">
        <v>11</v>
      </c>
      <c r="P20" s="4">
        <v>12</v>
      </c>
      <c r="Q20" s="4">
        <v>13</v>
      </c>
      <c r="R20" s="361">
        <v>14</v>
      </c>
      <c r="S20" s="4">
        <v>15</v>
      </c>
      <c r="T20" s="4">
        <v>16</v>
      </c>
      <c r="U20" s="50">
        <v>17</v>
      </c>
      <c r="V20" s="4">
        <v>5</v>
      </c>
      <c r="W20" s="17">
        <v>6</v>
      </c>
    </row>
    <row r="21" spans="1:51" s="18" customFormat="1" hidden="1">
      <c r="A21" s="84"/>
      <c r="B21" s="363"/>
      <c r="C21" s="82"/>
      <c r="D21" s="363"/>
      <c r="E21" s="363"/>
      <c r="F21" s="363"/>
      <c r="G21" s="362"/>
      <c r="H21" s="362"/>
      <c r="I21" s="363"/>
      <c r="J21" s="363"/>
      <c r="K21" s="363"/>
      <c r="L21" s="85"/>
      <c r="M21" s="363"/>
      <c r="N21" s="363"/>
      <c r="O21" s="363"/>
      <c r="P21" s="363"/>
      <c r="Q21" s="363"/>
      <c r="R21" s="363"/>
      <c r="S21" s="82"/>
      <c r="T21" s="364"/>
      <c r="U21" s="83"/>
      <c r="V21" s="390"/>
      <c r="W21" s="119"/>
    </row>
    <row r="22" spans="1:51" s="234" customFormat="1" ht="11.4">
      <c r="A22" s="544">
        <v>1</v>
      </c>
      <c r="B22" s="560" t="s">
        <v>74</v>
      </c>
      <c r="C22" s="548" t="s">
        <v>106</v>
      </c>
      <c r="D22" s="550" t="s">
        <v>137</v>
      </c>
      <c r="E22" s="562">
        <v>3749</v>
      </c>
      <c r="F22" s="564">
        <f>6.53/1000</f>
        <v>6.5300000000000002E-3</v>
      </c>
      <c r="G22" s="565"/>
      <c r="H22" s="566"/>
      <c r="I22" s="567">
        <f>138.47/1000</f>
        <v>0.13847000000000001</v>
      </c>
      <c r="J22" s="568"/>
      <c r="K22" s="569"/>
      <c r="L22" s="146"/>
      <c r="M22" s="147"/>
      <c r="N22" s="357"/>
      <c r="O22" s="357"/>
      <c r="P22" s="382"/>
      <c r="Q22" s="148"/>
      <c r="R22" s="576">
        <f>F23+I23</f>
        <v>0.36479605250000002</v>
      </c>
      <c r="S22" s="576">
        <f>R22+R23</f>
        <v>0.36479605250000002</v>
      </c>
      <c r="T22" s="576">
        <f>E22*S22</f>
        <v>1367.6204008225002</v>
      </c>
      <c r="U22" s="381"/>
      <c r="V22" s="121"/>
      <c r="W22" s="122"/>
      <c r="X22" s="157"/>
      <c r="Y22" s="149"/>
      <c r="Z22" s="233"/>
    </row>
    <row r="23" spans="1:51" s="234" customFormat="1" ht="15.75" customHeight="1">
      <c r="A23" s="559"/>
      <c r="B23" s="561"/>
      <c r="C23" s="549"/>
      <c r="D23" s="551"/>
      <c r="E23" s="563"/>
      <c r="F23" s="578">
        <f>F22*$J$13/1000</f>
        <v>1.1653242100000001E-2</v>
      </c>
      <c r="G23" s="579"/>
      <c r="H23" s="580"/>
      <c r="I23" s="581">
        <f>I22*$Q$13/1000</f>
        <v>0.35314281040000001</v>
      </c>
      <c r="J23" s="582"/>
      <c r="K23" s="583"/>
      <c r="L23" s="150"/>
      <c r="M23" s="151"/>
      <c r="N23" s="360"/>
      <c r="O23" s="360"/>
      <c r="P23" s="383"/>
      <c r="Q23" s="152"/>
      <c r="R23" s="577"/>
      <c r="S23" s="577"/>
      <c r="T23" s="577"/>
      <c r="U23" s="297"/>
      <c r="V23" s="358"/>
      <c r="W23" s="359"/>
      <c r="X23" s="157">
        <f>+E22+E24</f>
        <v>7199</v>
      </c>
      <c r="Y23" s="149"/>
      <c r="Z23" s="233"/>
    </row>
    <row r="24" spans="1:51" s="236" customFormat="1" ht="12.75" customHeight="1">
      <c r="A24" s="544">
        <f>+A22+1</f>
        <v>2</v>
      </c>
      <c r="B24" s="546" t="s">
        <v>28</v>
      </c>
      <c r="C24" s="548" t="s">
        <v>107</v>
      </c>
      <c r="D24" s="550" t="s">
        <v>137</v>
      </c>
      <c r="E24" s="552">
        <v>3450</v>
      </c>
      <c r="F24" s="570">
        <f>0.001*8.13</f>
        <v>8.1300000000000018E-3</v>
      </c>
      <c r="G24" s="570"/>
      <c r="H24" s="570"/>
      <c r="I24" s="570">
        <f>0.001*172.87</f>
        <v>0.17287</v>
      </c>
      <c r="J24" s="570"/>
      <c r="K24" s="570"/>
      <c r="L24" s="158"/>
      <c r="M24" s="159"/>
      <c r="N24" s="378"/>
      <c r="O24" s="378"/>
      <c r="P24" s="384"/>
      <c r="Q24" s="160"/>
      <c r="R24" s="571">
        <f>F25+I25</f>
        <v>0.45538237250000002</v>
      </c>
      <c r="S24" s="571">
        <f>R24+R25</f>
        <v>0.45538237250000002</v>
      </c>
      <c r="T24" s="571">
        <f>E24*S24</f>
        <v>1571.0691851250001</v>
      </c>
      <c r="U24" s="573"/>
      <c r="V24" s="121"/>
      <c r="W24" s="122"/>
      <c r="X24" s="140"/>
      <c r="Y24" s="139"/>
      <c r="Z24" s="235"/>
    </row>
    <row r="25" spans="1:51" s="236" customFormat="1" ht="12.75" customHeight="1">
      <c r="A25" s="545"/>
      <c r="B25" s="547"/>
      <c r="C25" s="549"/>
      <c r="D25" s="551"/>
      <c r="E25" s="553"/>
      <c r="F25" s="575">
        <f>F24*$J$13/1000</f>
        <v>1.4508554100000003E-2</v>
      </c>
      <c r="G25" s="575"/>
      <c r="H25" s="575"/>
      <c r="I25" s="575">
        <f>I24*$Q$13/1000</f>
        <v>0.44087381840000001</v>
      </c>
      <c r="J25" s="575"/>
      <c r="K25" s="575"/>
      <c r="L25" s="161"/>
      <c r="M25" s="162"/>
      <c r="N25" s="163"/>
      <c r="O25" s="163"/>
      <c r="P25" s="333"/>
      <c r="Q25" s="164"/>
      <c r="R25" s="572"/>
      <c r="S25" s="572"/>
      <c r="T25" s="572"/>
      <c r="U25" s="574"/>
      <c r="V25" s="121"/>
      <c r="W25" s="122"/>
      <c r="X25" s="140"/>
      <c r="Y25" s="139"/>
      <c r="Z25" s="235"/>
    </row>
    <row r="26" spans="1:51" s="237" customFormat="1" ht="12.75" customHeight="1">
      <c r="A26" s="544">
        <f>+A24+1</f>
        <v>3</v>
      </c>
      <c r="B26" s="546" t="s">
        <v>30</v>
      </c>
      <c r="C26" s="587" t="s">
        <v>108</v>
      </c>
      <c r="D26" s="550" t="s">
        <v>137</v>
      </c>
      <c r="E26" s="552">
        <v>1980</v>
      </c>
      <c r="F26" s="585">
        <f>0.01*56.2</f>
        <v>0.56200000000000006</v>
      </c>
      <c r="G26" s="585"/>
      <c r="H26" s="585"/>
      <c r="I26" s="584"/>
      <c r="J26" s="584"/>
      <c r="K26" s="584"/>
      <c r="L26" s="169"/>
      <c r="M26" s="170"/>
      <c r="N26" s="171"/>
      <c r="O26" s="171"/>
      <c r="P26" s="332"/>
      <c r="Q26" s="172"/>
      <c r="R26" s="571">
        <f>F27+I27</f>
        <v>1.00292834</v>
      </c>
      <c r="S26" s="571">
        <f>R26+R27</f>
        <v>1.00292834</v>
      </c>
      <c r="T26" s="571">
        <f>E26*S26</f>
        <v>1985.7981132</v>
      </c>
      <c r="U26" s="195"/>
      <c r="V26" s="121"/>
      <c r="W26" s="122"/>
      <c r="X26" s="140"/>
      <c r="Y26" s="139"/>
    </row>
    <row r="27" spans="1:51" s="237" customFormat="1" ht="12.75" customHeight="1">
      <c r="A27" s="545"/>
      <c r="B27" s="547"/>
      <c r="C27" s="588"/>
      <c r="D27" s="551"/>
      <c r="E27" s="553"/>
      <c r="F27" s="585">
        <f>F26*$J$13/1000</f>
        <v>1.00292834</v>
      </c>
      <c r="G27" s="585"/>
      <c r="H27" s="585"/>
      <c r="I27" s="586">
        <f>J26*$Q$13/1000</f>
        <v>0</v>
      </c>
      <c r="J27" s="586"/>
      <c r="K27" s="586"/>
      <c r="L27" s="161"/>
      <c r="M27" s="162"/>
      <c r="N27" s="163"/>
      <c r="O27" s="163"/>
      <c r="P27" s="333"/>
      <c r="Q27" s="164"/>
      <c r="R27" s="572"/>
      <c r="S27" s="572"/>
      <c r="T27" s="572"/>
      <c r="U27" s="196"/>
      <c r="V27" s="121"/>
      <c r="W27" s="122"/>
      <c r="X27" s="140"/>
      <c r="Y27" s="139"/>
    </row>
    <row r="28" spans="1:51" s="237" customFormat="1" ht="12.75" customHeight="1">
      <c r="A28" s="544">
        <f>+A26+1</f>
        <v>4</v>
      </c>
      <c r="B28" s="546" t="s">
        <v>29</v>
      </c>
      <c r="C28" s="548" t="s">
        <v>109</v>
      </c>
      <c r="D28" s="550" t="s">
        <v>137</v>
      </c>
      <c r="E28" s="552">
        <v>4360</v>
      </c>
      <c r="F28" s="591"/>
      <c r="G28" s="591"/>
      <c r="H28" s="591"/>
      <c r="I28" s="585">
        <f>0.001*25</f>
        <v>2.5000000000000001E-2</v>
      </c>
      <c r="J28" s="585"/>
      <c r="K28" s="585"/>
      <c r="L28" s="169"/>
      <c r="M28" s="170"/>
      <c r="N28" s="171"/>
      <c r="O28" s="171"/>
      <c r="P28" s="332"/>
      <c r="Q28" s="172"/>
      <c r="R28" s="571">
        <f>F29+I29</f>
        <v>6.3758000000000009E-2</v>
      </c>
      <c r="S28" s="571">
        <f>R28+R29</f>
        <v>6.3758000000000009E-2</v>
      </c>
      <c r="T28" s="571">
        <f>E28*S28</f>
        <v>277.98488000000003</v>
      </c>
      <c r="U28" s="589"/>
      <c r="V28" s="121"/>
      <c r="W28" s="122"/>
      <c r="X28" s="18"/>
      <c r="Y28" s="18"/>
    </row>
    <row r="29" spans="1:51" s="237" customFormat="1" ht="12.75" customHeight="1">
      <c r="A29" s="545"/>
      <c r="B29" s="547"/>
      <c r="C29" s="549"/>
      <c r="D29" s="551"/>
      <c r="E29" s="553"/>
      <c r="F29" s="591"/>
      <c r="G29" s="591"/>
      <c r="H29" s="591"/>
      <c r="I29" s="575">
        <f>I28*$Q$13/1000</f>
        <v>6.3758000000000009E-2</v>
      </c>
      <c r="J29" s="575"/>
      <c r="K29" s="575"/>
      <c r="L29" s="161"/>
      <c r="M29" s="162"/>
      <c r="N29" s="163"/>
      <c r="O29" s="163"/>
      <c r="P29" s="333"/>
      <c r="Q29" s="164"/>
      <c r="R29" s="572"/>
      <c r="S29" s="572"/>
      <c r="T29" s="572"/>
      <c r="U29" s="590"/>
      <c r="V29" s="121"/>
      <c r="W29" s="122"/>
      <c r="X29" s="18"/>
      <c r="Y29" s="18"/>
    </row>
    <row r="30" spans="1:51" s="238" customFormat="1" ht="12" customHeight="1">
      <c r="A30" s="544">
        <f>+A28+1</f>
        <v>5</v>
      </c>
      <c r="B30" s="546" t="s">
        <v>33</v>
      </c>
      <c r="C30" s="600" t="s">
        <v>142</v>
      </c>
      <c r="D30" s="550" t="s">
        <v>138</v>
      </c>
      <c r="E30" s="602">
        <v>2834</v>
      </c>
      <c r="F30" s="592">
        <v>0.89</v>
      </c>
      <c r="G30" s="593"/>
      <c r="H30" s="594"/>
      <c r="I30" s="592"/>
      <c r="J30" s="593"/>
      <c r="K30" s="594"/>
      <c r="L30" s="153"/>
      <c r="M30" s="154"/>
      <c r="N30" s="155"/>
      <c r="O30" s="155"/>
      <c r="P30" s="385"/>
      <c r="Q30" s="156"/>
      <c r="R30" s="365">
        <f>F31+I31</f>
        <v>1.5882673</v>
      </c>
      <c r="S30" s="571">
        <f>R30+R31</f>
        <v>4.1044073000000001</v>
      </c>
      <c r="T30" s="571">
        <f>E30*S30</f>
        <v>11631.8902882</v>
      </c>
      <c r="U30" s="595">
        <f>E30*Q31</f>
        <v>7130.7407599999997</v>
      </c>
      <c r="V30" s="121"/>
      <c r="W30" s="122"/>
      <c r="X30" s="18"/>
      <c r="Y30" s="18"/>
    </row>
    <row r="31" spans="1:51" s="238" customFormat="1" ht="13.5" customHeight="1">
      <c r="A31" s="545"/>
      <c r="B31" s="547"/>
      <c r="C31" s="601"/>
      <c r="D31" s="551"/>
      <c r="E31" s="603"/>
      <c r="F31" s="592">
        <f>F30*$J$13/1000</f>
        <v>1.5882673</v>
      </c>
      <c r="G31" s="593"/>
      <c r="H31" s="594"/>
      <c r="I31" s="597">
        <f>I30*$Q$13/1000</f>
        <v>0</v>
      </c>
      <c r="J31" s="598"/>
      <c r="K31" s="599"/>
      <c r="L31" s="165" t="s">
        <v>34</v>
      </c>
      <c r="M31" s="166" t="s">
        <v>24</v>
      </c>
      <c r="N31" s="167">
        <v>1.1000000000000001</v>
      </c>
      <c r="O31" s="168">
        <f>E30*N31</f>
        <v>3117.4</v>
      </c>
      <c r="P31" s="331">
        <v>2</v>
      </c>
      <c r="Q31" s="132">
        <f>N31*P31*$N$11</f>
        <v>2.51614</v>
      </c>
      <c r="R31" s="365">
        <f>SUM(Q31:Q31)</f>
        <v>2.51614</v>
      </c>
      <c r="S31" s="572"/>
      <c r="T31" s="572"/>
      <c r="U31" s="596"/>
      <c r="V31" s="121"/>
      <c r="W31" s="122"/>
      <c r="X31" s="18"/>
      <c r="Y31" s="18"/>
      <c r="Z31" s="250"/>
      <c r="AA31" s="250"/>
    </row>
    <row r="32" spans="1:51" s="247" customFormat="1" ht="18" customHeight="1">
      <c r="A32" s="544">
        <f t="shared" ref="A32:A36" si="0">+A30+1</f>
        <v>6</v>
      </c>
      <c r="B32" s="474" t="s">
        <v>85</v>
      </c>
      <c r="C32" s="613" t="s">
        <v>110</v>
      </c>
      <c r="D32" s="550" t="s">
        <v>138</v>
      </c>
      <c r="E32" s="478">
        <v>2050</v>
      </c>
      <c r="F32" s="615"/>
      <c r="G32" s="615"/>
      <c r="H32" s="615"/>
      <c r="I32" s="604">
        <f>48.4/1000</f>
        <v>4.8399999999999999E-2</v>
      </c>
      <c r="J32" s="605"/>
      <c r="K32" s="606"/>
      <c r="L32" s="136"/>
      <c r="M32" s="298"/>
      <c r="N32" s="298"/>
      <c r="O32" s="298"/>
      <c r="P32" s="299"/>
      <c r="Q32" s="300"/>
      <c r="R32" s="438">
        <f>F33+I33</f>
        <v>0.12343548800000001</v>
      </c>
      <c r="S32" s="438">
        <f>R32+R33</f>
        <v>0.12343548800000001</v>
      </c>
      <c r="T32" s="438">
        <f>E32*S32</f>
        <v>253.04275040000002</v>
      </c>
      <c r="U32" s="440"/>
      <c r="V32" s="121"/>
      <c r="W32" s="122"/>
      <c r="X32" s="301"/>
      <c r="Y32" s="301"/>
      <c r="Z32" s="249"/>
      <c r="AA32" s="251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246"/>
      <c r="AP32" s="246"/>
      <c r="AQ32" s="246"/>
      <c r="AR32" s="246"/>
      <c r="AS32" s="246"/>
      <c r="AT32" s="246"/>
      <c r="AU32" s="246"/>
      <c r="AV32" s="246"/>
      <c r="AW32" s="246"/>
      <c r="AX32" s="246"/>
      <c r="AY32" s="246"/>
    </row>
    <row r="33" spans="1:51" s="247" customFormat="1" ht="18" customHeight="1" thickBot="1">
      <c r="A33" s="559"/>
      <c r="B33" s="612"/>
      <c r="C33" s="614"/>
      <c r="D33" s="551"/>
      <c r="E33" s="479"/>
      <c r="F33" s="608">
        <f>F32*$J$13/1000</f>
        <v>0</v>
      </c>
      <c r="G33" s="608"/>
      <c r="H33" s="608"/>
      <c r="I33" s="609">
        <f>I32*$Q$13/1000</f>
        <v>0.12343548800000001</v>
      </c>
      <c r="J33" s="610"/>
      <c r="K33" s="611"/>
      <c r="L33" s="141"/>
      <c r="M33" s="144"/>
      <c r="N33" s="144"/>
      <c r="O33" s="144"/>
      <c r="P33" s="302"/>
      <c r="Q33" s="303"/>
      <c r="R33" s="439"/>
      <c r="S33" s="439"/>
      <c r="T33" s="439"/>
      <c r="U33" s="607"/>
      <c r="V33" s="121"/>
      <c r="W33" s="122"/>
      <c r="X33" s="301"/>
      <c r="Y33" s="301"/>
      <c r="Z33" s="249"/>
      <c r="AA33" s="251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248"/>
      <c r="AP33" s="248"/>
      <c r="AQ33" s="248"/>
      <c r="AR33" s="248"/>
      <c r="AS33" s="248"/>
      <c r="AT33" s="248"/>
      <c r="AU33" s="248"/>
      <c r="AV33" s="248"/>
      <c r="AW33" s="248"/>
      <c r="AX33" s="248"/>
      <c r="AY33" s="248"/>
    </row>
    <row r="34" spans="1:51" s="219" customFormat="1" ht="13.5" customHeight="1" thickTop="1">
      <c r="A34" s="544">
        <f t="shared" si="0"/>
        <v>7</v>
      </c>
      <c r="B34" s="474" t="s">
        <v>31</v>
      </c>
      <c r="C34" s="613" t="s">
        <v>143</v>
      </c>
      <c r="D34" s="550" t="s">
        <v>138</v>
      </c>
      <c r="E34" s="622">
        <v>1910</v>
      </c>
      <c r="F34" s="616">
        <f>0.001*7.64</f>
        <v>7.6400000000000001E-3</v>
      </c>
      <c r="G34" s="617"/>
      <c r="H34" s="618"/>
      <c r="I34" s="616">
        <f>0.001*164.09</f>
        <v>0.16409000000000001</v>
      </c>
      <c r="J34" s="617"/>
      <c r="K34" s="618"/>
      <c r="L34" s="304"/>
      <c r="M34" s="137"/>
      <c r="N34" s="138"/>
      <c r="O34" s="138"/>
      <c r="P34" s="305"/>
      <c r="Q34" s="306"/>
      <c r="R34" s="438">
        <f>F35+I35</f>
        <v>0.43211612360000007</v>
      </c>
      <c r="S34" s="438">
        <f>R34+R35</f>
        <v>0.43211612360000007</v>
      </c>
      <c r="T34" s="438">
        <f>E34*S34</f>
        <v>825.34179607600015</v>
      </c>
      <c r="U34" s="440">
        <f>E34*Q35</f>
        <v>0</v>
      </c>
      <c r="V34" s="121"/>
      <c r="W34" s="122"/>
      <c r="X34" s="619"/>
      <c r="Y34" s="307"/>
      <c r="Z34" s="254"/>
      <c r="AA34" s="123"/>
      <c r="AB34" s="104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258"/>
      <c r="AP34" s="258"/>
      <c r="AQ34" s="258"/>
      <c r="AR34" s="258"/>
      <c r="AS34" s="258"/>
      <c r="AT34" s="258"/>
      <c r="AU34" s="258"/>
      <c r="AV34" s="258"/>
      <c r="AW34" s="258"/>
      <c r="AX34" s="258"/>
      <c r="AY34" s="258"/>
    </row>
    <row r="35" spans="1:51" s="219" customFormat="1" ht="13.5" customHeight="1">
      <c r="A35" s="559"/>
      <c r="B35" s="475"/>
      <c r="C35" s="621"/>
      <c r="D35" s="551"/>
      <c r="E35" s="623"/>
      <c r="F35" s="624">
        <f>F34*$J$13/1000</f>
        <v>1.36341148E-2</v>
      </c>
      <c r="G35" s="625"/>
      <c r="H35" s="626"/>
      <c r="I35" s="616">
        <f>I34*$Q$13/1000</f>
        <v>0.41848200880000008</v>
      </c>
      <c r="J35" s="617"/>
      <c r="K35" s="618"/>
      <c r="L35" s="141"/>
      <c r="M35" s="142"/>
      <c r="N35" s="143"/>
      <c r="O35" s="143"/>
      <c r="P35" s="302"/>
      <c r="Q35" s="308"/>
      <c r="R35" s="439"/>
      <c r="S35" s="439"/>
      <c r="T35" s="439"/>
      <c r="U35" s="441"/>
      <c r="V35" s="121"/>
      <c r="W35" s="122"/>
      <c r="X35" s="620"/>
      <c r="Y35" s="309"/>
      <c r="Z35" s="254"/>
      <c r="AA35" s="123"/>
      <c r="AB35" s="104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258"/>
      <c r="AP35" s="258"/>
      <c r="AQ35" s="258"/>
      <c r="AR35" s="258"/>
      <c r="AS35" s="258"/>
      <c r="AT35" s="258"/>
      <c r="AU35" s="258"/>
      <c r="AV35" s="258"/>
      <c r="AW35" s="258"/>
      <c r="AX35" s="258"/>
      <c r="AY35" s="258"/>
    </row>
    <row r="36" spans="1:51" s="257" customFormat="1">
      <c r="A36" s="544">
        <f t="shared" si="0"/>
        <v>8</v>
      </c>
      <c r="B36" s="474" t="s">
        <v>32</v>
      </c>
      <c r="C36" s="613" t="s">
        <v>111</v>
      </c>
      <c r="D36" s="478" t="s">
        <v>139</v>
      </c>
      <c r="E36" s="478">
        <v>868</v>
      </c>
      <c r="F36" s="632"/>
      <c r="G36" s="633"/>
      <c r="H36" s="634"/>
      <c r="I36" s="616">
        <f>0.39*1.2</f>
        <v>0.46799999999999997</v>
      </c>
      <c r="J36" s="617"/>
      <c r="K36" s="618"/>
      <c r="L36" s="304"/>
      <c r="M36" s="137"/>
      <c r="N36" s="138"/>
      <c r="O36" s="138"/>
      <c r="P36" s="299"/>
      <c r="Q36" s="355"/>
      <c r="R36" s="438">
        <f>+F37+I37</f>
        <v>1.19354976</v>
      </c>
      <c r="S36" s="438">
        <f>R36+R37</f>
        <v>1.19354976</v>
      </c>
      <c r="T36" s="438">
        <f>E36:E37*S36</f>
        <v>1036.0011916799999</v>
      </c>
      <c r="U36" s="627"/>
      <c r="V36" s="121"/>
      <c r="W36" s="122"/>
      <c r="X36" s="310"/>
      <c r="Y36" s="311"/>
      <c r="Z36" s="254"/>
      <c r="AA36" s="255"/>
      <c r="AB36" s="255"/>
      <c r="AC36" s="255"/>
      <c r="AD36" s="255"/>
      <c r="AE36" s="255"/>
      <c r="AF36" s="255"/>
      <c r="AG36" s="255"/>
      <c r="AH36" s="255"/>
      <c r="AI36" s="255"/>
      <c r="AJ36" s="255"/>
      <c r="AK36" s="255"/>
      <c r="AL36" s="255"/>
      <c r="AM36" s="255"/>
      <c r="AN36" s="255"/>
      <c r="AO36" s="256"/>
      <c r="AP36" s="256"/>
      <c r="AQ36" s="256"/>
      <c r="AR36" s="256"/>
      <c r="AS36" s="256"/>
      <c r="AT36" s="256"/>
      <c r="AU36" s="256"/>
      <c r="AV36" s="256"/>
      <c r="AW36" s="256"/>
      <c r="AX36" s="256"/>
      <c r="AY36" s="256"/>
    </row>
    <row r="37" spans="1:51" s="257" customFormat="1">
      <c r="A37" s="559"/>
      <c r="B37" s="475"/>
      <c r="C37" s="621"/>
      <c r="D37" s="479"/>
      <c r="E37" s="479"/>
      <c r="F37" s="629"/>
      <c r="G37" s="630"/>
      <c r="H37" s="631"/>
      <c r="I37" s="484">
        <f>I36*$Q$13/1000</f>
        <v>1.19354976</v>
      </c>
      <c r="J37" s="484"/>
      <c r="K37" s="484"/>
      <c r="L37" s="141"/>
      <c r="M37" s="142"/>
      <c r="N37" s="143"/>
      <c r="O37" s="143"/>
      <c r="P37" s="302"/>
      <c r="Q37" s="356"/>
      <c r="R37" s="439"/>
      <c r="S37" s="439"/>
      <c r="T37" s="439"/>
      <c r="U37" s="628"/>
      <c r="V37" s="121"/>
      <c r="W37" s="122"/>
      <c r="X37" s="312"/>
      <c r="Y37" s="311"/>
      <c r="Z37" s="254"/>
      <c r="AA37" s="255"/>
      <c r="AB37" s="255"/>
      <c r="AC37" s="255"/>
      <c r="AD37" s="255"/>
      <c r="AE37" s="255"/>
      <c r="AF37" s="255"/>
      <c r="AG37" s="255"/>
      <c r="AH37" s="255"/>
      <c r="AI37" s="255"/>
      <c r="AJ37" s="255"/>
      <c r="AK37" s="255"/>
      <c r="AL37" s="255"/>
      <c r="AM37" s="255"/>
      <c r="AN37" s="255"/>
      <c r="AO37" s="256"/>
      <c r="AP37" s="256"/>
      <c r="AQ37" s="256"/>
      <c r="AR37" s="256"/>
      <c r="AS37" s="256"/>
      <c r="AT37" s="256"/>
      <c r="AU37" s="256"/>
      <c r="AV37" s="256"/>
      <c r="AW37" s="256"/>
      <c r="AX37" s="256"/>
      <c r="AY37" s="256"/>
    </row>
    <row r="38" spans="1:51" s="240" customFormat="1" ht="12.75" customHeight="1">
      <c r="A38" s="649">
        <f>+A36+1</f>
        <v>9</v>
      </c>
      <c r="B38" s="650" t="s">
        <v>43</v>
      </c>
      <c r="C38" s="651" t="s">
        <v>144</v>
      </c>
      <c r="D38" s="478" t="s">
        <v>155</v>
      </c>
      <c r="E38" s="622">
        <v>6</v>
      </c>
      <c r="F38" s="635">
        <v>57.46</v>
      </c>
      <c r="G38" s="636"/>
      <c r="H38" s="637"/>
      <c r="I38" s="635">
        <v>109.7</v>
      </c>
      <c r="J38" s="636"/>
      <c r="K38" s="637"/>
      <c r="L38" s="173"/>
      <c r="M38" s="370"/>
      <c r="N38" s="174"/>
      <c r="O38" s="174"/>
      <c r="P38" s="174"/>
      <c r="Q38" s="175"/>
      <c r="R38" s="176">
        <f>F39+I39</f>
        <v>7.3810214400000014</v>
      </c>
      <c r="S38" s="438">
        <f>R38+R39</f>
        <v>153.20277144000002</v>
      </c>
      <c r="T38" s="639">
        <f>E38*S38</f>
        <v>919.21662864000018</v>
      </c>
      <c r="U38" s="642">
        <f>E38*R39</f>
        <v>874.93050000000005</v>
      </c>
      <c r="V38" s="121"/>
      <c r="W38" s="122"/>
      <c r="X38" s="313"/>
      <c r="Y38" s="313"/>
      <c r="Z38" s="252"/>
      <c r="AA38" s="253"/>
    </row>
    <row r="39" spans="1:51" s="240" customFormat="1" ht="24">
      <c r="A39" s="649"/>
      <c r="B39" s="650"/>
      <c r="C39" s="651"/>
      <c r="D39" s="652"/>
      <c r="E39" s="653"/>
      <c r="F39" s="645">
        <f>F38*$U$14/1000</f>
        <v>2.5371709257142858</v>
      </c>
      <c r="G39" s="646"/>
      <c r="H39" s="639"/>
      <c r="I39" s="645">
        <f>I38*$U$14/1000</f>
        <v>4.8438505142857151</v>
      </c>
      <c r="J39" s="646"/>
      <c r="K39" s="639"/>
      <c r="L39" s="178" t="s">
        <v>36</v>
      </c>
      <c r="M39" s="179" t="s">
        <v>35</v>
      </c>
      <c r="N39" s="180">
        <v>1</v>
      </c>
      <c r="O39" s="181">
        <f>E38*N39</f>
        <v>6</v>
      </c>
      <c r="P39" s="314">
        <f>115/1.2</f>
        <v>95.833333333333343</v>
      </c>
      <c r="Q39" s="182">
        <f>N39*P39*$N$11</f>
        <v>109.60458333333334</v>
      </c>
      <c r="R39" s="438">
        <f>SUM(Q39:Q40)</f>
        <v>145.82175000000001</v>
      </c>
      <c r="S39" s="638"/>
      <c r="T39" s="640"/>
      <c r="U39" s="643"/>
      <c r="V39" s="121"/>
      <c r="W39" s="122">
        <f t="shared" ref="W39:W50" si="1">+V39*E39</f>
        <v>0</v>
      </c>
      <c r="X39" s="177"/>
      <c r="Y39" s="177"/>
      <c r="Z39" s="239"/>
      <c r="AA39" s="239"/>
    </row>
    <row r="40" spans="1:51" s="240" customFormat="1" ht="12">
      <c r="A40" s="649"/>
      <c r="B40" s="650"/>
      <c r="C40" s="651"/>
      <c r="D40" s="479"/>
      <c r="E40" s="623"/>
      <c r="F40" s="647"/>
      <c r="G40" s="648"/>
      <c r="H40" s="641"/>
      <c r="I40" s="647"/>
      <c r="J40" s="648"/>
      <c r="K40" s="641"/>
      <c r="L40" s="178" t="s">
        <v>37</v>
      </c>
      <c r="M40" s="179" t="s">
        <v>35</v>
      </c>
      <c r="N40" s="180">
        <v>1</v>
      </c>
      <c r="O40" s="181">
        <f>E38*N40</f>
        <v>6</v>
      </c>
      <c r="P40" s="208">
        <f>38/1.2</f>
        <v>31.666666666666668</v>
      </c>
      <c r="Q40" s="182">
        <f>N40*P40*$N$11</f>
        <v>36.217166666666664</v>
      </c>
      <c r="R40" s="439"/>
      <c r="S40" s="439"/>
      <c r="T40" s="641"/>
      <c r="U40" s="644"/>
      <c r="V40" s="121">
        <f t="shared" ref="V40" si="2">+S40*$V$14</f>
        <v>0</v>
      </c>
      <c r="W40" s="122">
        <f t="shared" si="1"/>
        <v>0</v>
      </c>
      <c r="X40" s="177" t="s">
        <v>22</v>
      </c>
      <c r="Y40" s="177"/>
      <c r="Z40" s="239"/>
      <c r="AA40" s="239"/>
    </row>
    <row r="41" spans="1:51" s="242" customFormat="1" ht="12">
      <c r="A41" s="442">
        <f>+A38+1</f>
        <v>10</v>
      </c>
      <c r="B41" s="445" t="s">
        <v>38</v>
      </c>
      <c r="C41" s="665" t="s">
        <v>112</v>
      </c>
      <c r="D41" s="451" t="s">
        <v>140</v>
      </c>
      <c r="E41" s="454">
        <f>10347*1.02</f>
        <v>10553.94</v>
      </c>
      <c r="F41" s="654">
        <v>0.20180000000000001</v>
      </c>
      <c r="G41" s="655"/>
      <c r="H41" s="656"/>
      <c r="I41" s="654">
        <v>1.2496</v>
      </c>
      <c r="J41" s="655"/>
      <c r="K41" s="656"/>
      <c r="L41" s="88"/>
      <c r="M41" s="96"/>
      <c r="N41" s="379"/>
      <c r="O41" s="379"/>
      <c r="P41" s="379"/>
      <c r="Q41" s="103"/>
      <c r="R41" s="347">
        <f>F42+I42</f>
        <v>6.4087189028571426E-2</v>
      </c>
      <c r="S41" s="457">
        <f>R41+R42</f>
        <v>11.588671735028571</v>
      </c>
      <c r="T41" s="457">
        <f>E41*S41</f>
        <v>122306.14617118744</v>
      </c>
      <c r="U41" s="657">
        <f>E41*R42</f>
        <v>121629.77382341125</v>
      </c>
      <c r="V41" s="121"/>
      <c r="W41" s="122">
        <f t="shared" si="1"/>
        <v>0</v>
      </c>
      <c r="X41" s="135" t="s">
        <v>22</v>
      </c>
      <c r="Y41" s="135"/>
      <c r="Z41" s="241"/>
      <c r="AA41" s="241"/>
    </row>
    <row r="42" spans="1:51" s="242" customFormat="1" ht="28.5" customHeight="1">
      <c r="A42" s="444"/>
      <c r="B42" s="447"/>
      <c r="C42" s="666"/>
      <c r="D42" s="453"/>
      <c r="E42" s="456"/>
      <c r="F42" s="659">
        <f>F41*$U$14/1000</f>
        <v>8.910565485714287E-3</v>
      </c>
      <c r="G42" s="660"/>
      <c r="H42" s="661"/>
      <c r="I42" s="662">
        <f>I41*$U$14/1000</f>
        <v>5.5176623542857142E-2</v>
      </c>
      <c r="J42" s="663"/>
      <c r="K42" s="664"/>
      <c r="L42" s="91" t="s">
        <v>39</v>
      </c>
      <c r="M42" s="92" t="s">
        <v>27</v>
      </c>
      <c r="N42" s="101">
        <v>1.02</v>
      </c>
      <c r="O42" s="94">
        <f>E41*N42</f>
        <v>10765.0188</v>
      </c>
      <c r="P42" s="208">
        <v>9.8789999999999996</v>
      </c>
      <c r="Q42" s="95">
        <f>N42*P42*$N$11</f>
        <v>11.524584546</v>
      </c>
      <c r="R42" s="342">
        <f>SUM(Q42:Q42)</f>
        <v>11.524584546</v>
      </c>
      <c r="S42" s="459"/>
      <c r="T42" s="459"/>
      <c r="U42" s="658"/>
      <c r="V42" s="121"/>
      <c r="W42" s="122">
        <f t="shared" si="1"/>
        <v>0</v>
      </c>
      <c r="X42" s="135" t="s">
        <v>22</v>
      </c>
      <c r="Y42" s="135"/>
      <c r="Z42" s="241"/>
      <c r="AA42" s="241"/>
    </row>
    <row r="43" spans="1:51" s="87" customFormat="1" ht="12">
      <c r="A43" s="442">
        <v>11</v>
      </c>
      <c r="B43" s="681" t="s">
        <v>40</v>
      </c>
      <c r="C43" s="683" t="s">
        <v>113</v>
      </c>
      <c r="D43" s="685" t="s">
        <v>155</v>
      </c>
      <c r="E43" s="687">
        <f>E41/12*2</f>
        <v>1758.99</v>
      </c>
      <c r="F43" s="667">
        <v>1.54</v>
      </c>
      <c r="G43" s="668"/>
      <c r="H43" s="669"/>
      <c r="I43" s="667">
        <v>5.0599999999999996</v>
      </c>
      <c r="J43" s="668"/>
      <c r="K43" s="669"/>
      <c r="L43" s="183"/>
      <c r="M43" s="184"/>
      <c r="N43" s="185"/>
      <c r="O43" s="185"/>
      <c r="P43" s="185"/>
      <c r="Q43" s="351"/>
      <c r="R43" s="186">
        <f>F44+I44</f>
        <v>0.29142582857142857</v>
      </c>
      <c r="S43" s="670">
        <f>R43+R44</f>
        <v>0.29142582857142857</v>
      </c>
      <c r="T43" s="670">
        <f>E43*S43</f>
        <v>512.61511819885709</v>
      </c>
      <c r="U43" s="672">
        <f>E43*R44</f>
        <v>0</v>
      </c>
      <c r="V43" s="121"/>
      <c r="W43" s="122">
        <f t="shared" si="1"/>
        <v>0</v>
      </c>
      <c r="X43" s="86"/>
      <c r="Y43" s="86"/>
    </row>
    <row r="44" spans="1:51" s="87" customFormat="1" ht="12">
      <c r="A44" s="680"/>
      <c r="B44" s="682"/>
      <c r="C44" s="684"/>
      <c r="D44" s="686"/>
      <c r="E44" s="688"/>
      <c r="F44" s="674">
        <f>F43*$U$14/1000</f>
        <v>6.7999360000000009E-2</v>
      </c>
      <c r="G44" s="675"/>
      <c r="H44" s="676"/>
      <c r="I44" s="677">
        <f>I43*$U$14/1000</f>
        <v>0.22342646857142856</v>
      </c>
      <c r="J44" s="678"/>
      <c r="K44" s="679"/>
      <c r="L44" s="187"/>
      <c r="M44" s="184"/>
      <c r="N44" s="350"/>
      <c r="O44" s="188"/>
      <c r="P44" s="259"/>
      <c r="Q44" s="351"/>
      <c r="R44" s="352">
        <f>SUM(Q44:Q44)</f>
        <v>0</v>
      </c>
      <c r="S44" s="671"/>
      <c r="T44" s="671"/>
      <c r="U44" s="673"/>
      <c r="V44" s="121"/>
      <c r="W44" s="122">
        <f t="shared" si="1"/>
        <v>0</v>
      </c>
      <c r="X44" s="86"/>
      <c r="Y44" s="86"/>
    </row>
    <row r="45" spans="1:51" s="220" customFormat="1" ht="12.75" customHeight="1">
      <c r="A45" s="442">
        <f>+A43+1</f>
        <v>12</v>
      </c>
      <c r="B45" s="689" t="s">
        <v>41</v>
      </c>
      <c r="C45" s="683" t="s">
        <v>145</v>
      </c>
      <c r="D45" s="685" t="s">
        <v>155</v>
      </c>
      <c r="E45" s="691">
        <f>+E43</f>
        <v>1758.99</v>
      </c>
      <c r="F45" s="463">
        <v>3.85</v>
      </c>
      <c r="G45" s="464"/>
      <c r="H45" s="465"/>
      <c r="I45" s="463">
        <v>9.68</v>
      </c>
      <c r="J45" s="464"/>
      <c r="K45" s="465"/>
      <c r="L45" s="88"/>
      <c r="M45" s="96"/>
      <c r="N45" s="379"/>
      <c r="O45" s="379"/>
      <c r="P45" s="379"/>
      <c r="Q45" s="344"/>
      <c r="R45" s="457">
        <f>F46+I46</f>
        <v>0.59742294857142852</v>
      </c>
      <c r="S45" s="457">
        <f>R45+R46</f>
        <v>0.59742294857142852</v>
      </c>
      <c r="T45" s="457">
        <f>E45*S45</f>
        <v>1050.8609923076572</v>
      </c>
      <c r="U45" s="315"/>
      <c r="V45" s="121"/>
      <c r="W45" s="122">
        <f t="shared" si="1"/>
        <v>0</v>
      </c>
      <c r="X45" s="89"/>
      <c r="Y45" s="89"/>
      <c r="Z45" s="89"/>
      <c r="AA45" s="90"/>
    </row>
    <row r="46" spans="1:51" s="220" customFormat="1">
      <c r="A46" s="680"/>
      <c r="B46" s="690"/>
      <c r="C46" s="684"/>
      <c r="D46" s="686"/>
      <c r="E46" s="692"/>
      <c r="F46" s="659">
        <f>F45*$U$14/1000</f>
        <v>0.16999839999999999</v>
      </c>
      <c r="G46" s="660"/>
      <c r="H46" s="661"/>
      <c r="I46" s="659">
        <f>I45*$U$14/1000</f>
        <v>0.42742454857142853</v>
      </c>
      <c r="J46" s="660"/>
      <c r="K46" s="661"/>
      <c r="L46" s="189"/>
      <c r="M46" s="96"/>
      <c r="N46" s="343"/>
      <c r="O46" s="379"/>
      <c r="P46" s="343"/>
      <c r="Q46" s="346"/>
      <c r="R46" s="459"/>
      <c r="S46" s="458"/>
      <c r="T46" s="458"/>
      <c r="U46" s="316"/>
      <c r="V46" s="121"/>
      <c r="W46" s="122">
        <f t="shared" si="1"/>
        <v>0</v>
      </c>
      <c r="X46" s="89"/>
      <c r="Y46" s="89"/>
      <c r="Z46" s="89"/>
      <c r="AA46" s="90"/>
    </row>
    <row r="47" spans="1:51" s="220" customFormat="1" ht="12.75" customHeight="1">
      <c r="A47" s="442">
        <v>13</v>
      </c>
      <c r="B47" s="689" t="s">
        <v>42</v>
      </c>
      <c r="C47" s="683" t="s">
        <v>114</v>
      </c>
      <c r="D47" s="685" t="s">
        <v>155</v>
      </c>
      <c r="E47" s="691">
        <f>+E41/12</f>
        <v>879.495</v>
      </c>
      <c r="F47" s="463">
        <v>34.15</v>
      </c>
      <c r="G47" s="464"/>
      <c r="H47" s="465"/>
      <c r="I47" s="463">
        <v>29.39</v>
      </c>
      <c r="J47" s="464"/>
      <c r="K47" s="465"/>
      <c r="L47" s="88"/>
      <c r="M47" s="96"/>
      <c r="N47" s="379"/>
      <c r="O47" s="379"/>
      <c r="P47" s="379"/>
      <c r="Q47" s="344"/>
      <c r="R47" s="457">
        <f>F48+I48</f>
        <v>2.8056359314285713</v>
      </c>
      <c r="S47" s="457">
        <f>R47+R48</f>
        <v>2.8056359314285713</v>
      </c>
      <c r="T47" s="457">
        <f>E47*S47</f>
        <v>2467.5427735117714</v>
      </c>
      <c r="U47" s="315"/>
      <c r="V47" s="121"/>
      <c r="W47" s="122">
        <f t="shared" si="1"/>
        <v>0</v>
      </c>
      <c r="X47" s="89"/>
      <c r="Y47" s="89"/>
      <c r="Z47" s="89"/>
      <c r="AA47" s="90"/>
    </row>
    <row r="48" spans="1:51" s="220" customFormat="1">
      <c r="A48" s="680"/>
      <c r="B48" s="690"/>
      <c r="C48" s="684"/>
      <c r="D48" s="686"/>
      <c r="E48" s="692"/>
      <c r="F48" s="659">
        <f>F47*$U$14/1000</f>
        <v>1.5079078857142856</v>
      </c>
      <c r="G48" s="660"/>
      <c r="H48" s="661"/>
      <c r="I48" s="659">
        <f>I47*$U$14/1000</f>
        <v>1.2977280457142859</v>
      </c>
      <c r="J48" s="660"/>
      <c r="K48" s="661"/>
      <c r="L48" s="189"/>
      <c r="M48" s="96"/>
      <c r="N48" s="343"/>
      <c r="O48" s="379"/>
      <c r="P48" s="343"/>
      <c r="Q48" s="346"/>
      <c r="R48" s="459"/>
      <c r="S48" s="458"/>
      <c r="T48" s="458"/>
      <c r="U48" s="316"/>
      <c r="V48" s="121"/>
      <c r="W48" s="122">
        <f t="shared" si="1"/>
        <v>0</v>
      </c>
      <c r="X48" s="89"/>
      <c r="Y48" s="89"/>
      <c r="Z48" s="89"/>
      <c r="AA48" s="90"/>
    </row>
    <row r="49" spans="1:27" s="220" customFormat="1" ht="12.75" customHeight="1">
      <c r="A49" s="442">
        <f>+A47+1</f>
        <v>14</v>
      </c>
      <c r="B49" s="689" t="s">
        <v>43</v>
      </c>
      <c r="C49" s="683" t="s">
        <v>115</v>
      </c>
      <c r="D49" s="685" t="s">
        <v>155</v>
      </c>
      <c r="E49" s="691">
        <f>+E41/100</f>
        <v>105.5394</v>
      </c>
      <c r="F49" s="659">
        <v>57.46</v>
      </c>
      <c r="G49" s="660"/>
      <c r="H49" s="661"/>
      <c r="I49" s="659">
        <v>109.7</v>
      </c>
      <c r="J49" s="660"/>
      <c r="K49" s="661"/>
      <c r="L49" s="88"/>
      <c r="M49" s="96"/>
      <c r="N49" s="379"/>
      <c r="O49" s="379"/>
      <c r="P49" s="379"/>
      <c r="Q49" s="344"/>
      <c r="R49" s="347">
        <f>F50+I50</f>
        <v>7.3810214400000014</v>
      </c>
      <c r="S49" s="457">
        <f>R49+R50</f>
        <v>43.598188106666669</v>
      </c>
      <c r="T49" s="457">
        <f>E49*S49</f>
        <v>4601.3266138647359</v>
      </c>
      <c r="U49" s="315"/>
      <c r="V49" s="121"/>
      <c r="W49" s="122">
        <f t="shared" si="1"/>
        <v>0</v>
      </c>
      <c r="X49" s="89"/>
      <c r="Y49" s="89"/>
      <c r="Z49" s="89"/>
      <c r="AA49" s="90"/>
    </row>
    <row r="50" spans="1:27" s="220" customFormat="1">
      <c r="A50" s="444"/>
      <c r="B50" s="690"/>
      <c r="C50" s="684"/>
      <c r="D50" s="686"/>
      <c r="E50" s="692"/>
      <c r="F50" s="659">
        <f>F49*$U$14/1000</f>
        <v>2.5371709257142858</v>
      </c>
      <c r="G50" s="660"/>
      <c r="H50" s="661"/>
      <c r="I50" s="659">
        <f>I49*$U$14/1000</f>
        <v>4.8438505142857151</v>
      </c>
      <c r="J50" s="660"/>
      <c r="K50" s="661"/>
      <c r="L50" s="91" t="s">
        <v>37</v>
      </c>
      <c r="M50" s="92" t="s">
        <v>35</v>
      </c>
      <c r="N50" s="93">
        <v>1</v>
      </c>
      <c r="O50" s="94">
        <f>E49*N50</f>
        <v>105.5394</v>
      </c>
      <c r="P50" s="208">
        <f>38/1.2</f>
        <v>31.666666666666668</v>
      </c>
      <c r="Q50" s="114">
        <f>N50*P50*$N$11</f>
        <v>36.217166666666664</v>
      </c>
      <c r="R50" s="342">
        <f>SUM(Q50:Q50)</f>
        <v>36.217166666666664</v>
      </c>
      <c r="S50" s="459"/>
      <c r="T50" s="459"/>
      <c r="U50" s="316"/>
      <c r="V50" s="121"/>
      <c r="W50" s="122">
        <f t="shared" si="1"/>
        <v>0</v>
      </c>
      <c r="X50" s="89"/>
      <c r="Y50" s="89"/>
      <c r="Z50" s="89"/>
      <c r="AA50" s="90"/>
    </row>
    <row r="51" spans="1:27" s="90" customFormat="1" ht="12.75" customHeight="1">
      <c r="A51" s="442">
        <v>15</v>
      </c>
      <c r="B51" s="445" t="s">
        <v>45</v>
      </c>
      <c r="C51" s="665" t="s">
        <v>147</v>
      </c>
      <c r="D51" s="451" t="s">
        <v>155</v>
      </c>
      <c r="E51" s="691">
        <v>1</v>
      </c>
      <c r="F51" s="463">
        <v>39.22</v>
      </c>
      <c r="G51" s="464"/>
      <c r="H51" s="465"/>
      <c r="I51" s="463">
        <v>88.88</v>
      </c>
      <c r="J51" s="464"/>
      <c r="K51" s="465"/>
      <c r="L51" s="98"/>
      <c r="M51" s="99"/>
      <c r="N51" s="243"/>
      <c r="O51" s="243"/>
      <c r="P51" s="260"/>
      <c r="Q51" s="354"/>
      <c r="R51" s="353">
        <f>F52+I52</f>
        <v>5.6563104000000006</v>
      </c>
      <c r="S51" s="457">
        <f>SUM(R51:R52)</f>
        <v>178.62759223333333</v>
      </c>
      <c r="T51" s="457">
        <f>E51*S51</f>
        <v>178.62759223333333</v>
      </c>
      <c r="U51" s="460">
        <f>+R52*E51</f>
        <v>172.97128183333334</v>
      </c>
      <c r="V51" s="121"/>
      <c r="W51" s="122">
        <f t="shared" ref="W51:W108" si="3">+V51*E51</f>
        <v>0</v>
      </c>
      <c r="X51" s="135" t="s">
        <v>22</v>
      </c>
      <c r="Y51" s="135"/>
    </row>
    <row r="52" spans="1:27" s="90" customFormat="1" ht="15" customHeight="1">
      <c r="A52" s="443"/>
      <c r="B52" s="446"/>
      <c r="C52" s="666"/>
      <c r="D52" s="452"/>
      <c r="E52" s="693"/>
      <c r="F52" s="463">
        <f>F51*$U$14/1000</f>
        <v>1.7317759085714286</v>
      </c>
      <c r="G52" s="464"/>
      <c r="H52" s="465"/>
      <c r="I52" s="463">
        <f>I51*$U$14/1000</f>
        <v>3.9245344914285716</v>
      </c>
      <c r="J52" s="464"/>
      <c r="K52" s="465"/>
      <c r="L52" s="100" t="s">
        <v>44</v>
      </c>
      <c r="M52" s="92" t="s">
        <v>35</v>
      </c>
      <c r="N52" s="101">
        <v>1</v>
      </c>
      <c r="O52" s="102">
        <f>E51*N52</f>
        <v>1</v>
      </c>
      <c r="P52" s="208">
        <f>181.486/1.2</f>
        <v>151.23833333333334</v>
      </c>
      <c r="Q52" s="114">
        <f>N52*P52*$N$11</f>
        <v>172.97128183333334</v>
      </c>
      <c r="R52" s="347">
        <f>SUM(Q52:Q52)</f>
        <v>172.97128183333334</v>
      </c>
      <c r="S52" s="458"/>
      <c r="T52" s="458"/>
      <c r="U52" s="461"/>
      <c r="V52" s="121"/>
      <c r="W52" s="122">
        <f t="shared" si="3"/>
        <v>0</v>
      </c>
      <c r="X52" s="135" t="s">
        <v>22</v>
      </c>
      <c r="Y52" s="135"/>
    </row>
    <row r="53" spans="1:27" s="264" customFormat="1" ht="13.2">
      <c r="A53" s="706">
        <f>+A51+1</f>
        <v>16</v>
      </c>
      <c r="B53" s="709" t="s">
        <v>86</v>
      </c>
      <c r="C53" s="712" t="s">
        <v>116</v>
      </c>
      <c r="D53" s="435"/>
      <c r="E53" s="715">
        <v>2</v>
      </c>
      <c r="F53" s="694">
        <v>39.22</v>
      </c>
      <c r="G53" s="695"/>
      <c r="H53" s="696"/>
      <c r="I53" s="694">
        <v>88.88</v>
      </c>
      <c r="J53" s="695"/>
      <c r="K53" s="696"/>
      <c r="L53" s="261"/>
      <c r="M53" s="262"/>
      <c r="N53" s="263"/>
      <c r="O53" s="263"/>
      <c r="P53" s="341"/>
      <c r="Q53" s="349"/>
      <c r="R53" s="348">
        <f>F54+I54</f>
        <v>5.6563104000000006</v>
      </c>
      <c r="S53" s="697">
        <f>R53+R54+R55</f>
        <v>148.6188104</v>
      </c>
      <c r="T53" s="697">
        <f>E53*S53</f>
        <v>297.2376208</v>
      </c>
      <c r="U53" s="700">
        <f>+R54*E53</f>
        <v>285.92500000000001</v>
      </c>
      <c r="V53" s="121"/>
      <c r="W53" s="122">
        <f t="shared" si="3"/>
        <v>0</v>
      </c>
    </row>
    <row r="54" spans="1:27" s="264" customFormat="1" ht="13.2">
      <c r="A54" s="707"/>
      <c r="B54" s="710"/>
      <c r="C54" s="713"/>
      <c r="D54" s="434" t="s">
        <v>155</v>
      </c>
      <c r="E54" s="716"/>
      <c r="F54" s="694">
        <f>F53*$U$14/1000</f>
        <v>1.7317759085714286</v>
      </c>
      <c r="G54" s="695"/>
      <c r="H54" s="696"/>
      <c r="I54" s="694">
        <f>I53*$U$14/1000</f>
        <v>3.9245344914285716</v>
      </c>
      <c r="J54" s="695"/>
      <c r="K54" s="696"/>
      <c r="L54" s="224" t="s">
        <v>76</v>
      </c>
      <c r="M54" s="225" t="s">
        <v>35</v>
      </c>
      <c r="N54" s="226">
        <v>1</v>
      </c>
      <c r="O54" s="227">
        <f>E53*N54</f>
        <v>2</v>
      </c>
      <c r="P54" s="226">
        <f>150/ 1.2</f>
        <v>125</v>
      </c>
      <c r="Q54" s="265">
        <f>N54*P54*$N$11</f>
        <v>142.96250000000001</v>
      </c>
      <c r="R54" s="697">
        <f>SUM(Q54:Q55)</f>
        <v>142.96250000000001</v>
      </c>
      <c r="S54" s="698"/>
      <c r="T54" s="698"/>
      <c r="U54" s="701"/>
      <c r="V54" s="121"/>
      <c r="W54" s="122">
        <f t="shared" si="3"/>
        <v>0</v>
      </c>
    </row>
    <row r="55" spans="1:27" s="264" customFormat="1" ht="13.2">
      <c r="A55" s="708"/>
      <c r="B55" s="711"/>
      <c r="C55" s="714"/>
      <c r="D55" s="436"/>
      <c r="E55" s="717"/>
      <c r="F55" s="703"/>
      <c r="G55" s="704"/>
      <c r="H55" s="705"/>
      <c r="I55" s="703"/>
      <c r="J55" s="704"/>
      <c r="K55" s="705"/>
      <c r="L55" s="228"/>
      <c r="M55" s="225"/>
      <c r="N55" s="266"/>
      <c r="O55" s="229"/>
      <c r="P55" s="226"/>
      <c r="Q55" s="265"/>
      <c r="R55" s="699"/>
      <c r="S55" s="699"/>
      <c r="T55" s="699"/>
      <c r="U55" s="702"/>
      <c r="V55" s="121"/>
      <c r="W55" s="122">
        <f t="shared" si="3"/>
        <v>0</v>
      </c>
    </row>
    <row r="56" spans="1:27" s="264" customFormat="1" ht="13.2">
      <c r="A56" s="706">
        <f>+A53+1</f>
        <v>17</v>
      </c>
      <c r="B56" s="709" t="s">
        <v>86</v>
      </c>
      <c r="C56" s="721" t="s">
        <v>117</v>
      </c>
      <c r="D56" s="723" t="s">
        <v>155</v>
      </c>
      <c r="E56" s="715">
        <v>1</v>
      </c>
      <c r="F56" s="694">
        <v>39.22</v>
      </c>
      <c r="G56" s="695"/>
      <c r="H56" s="696"/>
      <c r="I56" s="694">
        <v>88.88</v>
      </c>
      <c r="J56" s="695"/>
      <c r="K56" s="696"/>
      <c r="L56" s="261"/>
      <c r="M56" s="262"/>
      <c r="N56" s="263"/>
      <c r="O56" s="263"/>
      <c r="P56" s="263"/>
      <c r="Q56" s="349"/>
      <c r="R56" s="353">
        <f>F57+I57</f>
        <v>5.6563104000000006</v>
      </c>
      <c r="S56" s="457">
        <f>SUM(R56:R57)</f>
        <v>148.6188104</v>
      </c>
      <c r="T56" s="457">
        <f>E56*S56</f>
        <v>148.6188104</v>
      </c>
      <c r="U56" s="460">
        <f>+R57*E56</f>
        <v>142.96250000000001</v>
      </c>
      <c r="V56" s="121"/>
      <c r="W56" s="122">
        <f t="shared" si="3"/>
        <v>0</v>
      </c>
    </row>
    <row r="57" spans="1:27" s="264" customFormat="1" ht="13.8" thickBot="1">
      <c r="A57" s="707"/>
      <c r="B57" s="710"/>
      <c r="C57" s="722"/>
      <c r="D57" s="724"/>
      <c r="E57" s="716"/>
      <c r="F57" s="718">
        <f>F56*$U$14/1000</f>
        <v>1.7317759085714286</v>
      </c>
      <c r="G57" s="719"/>
      <c r="H57" s="720"/>
      <c r="I57" s="694">
        <f>I56*$U$14/1000</f>
        <v>3.9245344914285716</v>
      </c>
      <c r="J57" s="695"/>
      <c r="K57" s="696"/>
      <c r="L57" s="224" t="s">
        <v>76</v>
      </c>
      <c r="M57" s="225" t="s">
        <v>35</v>
      </c>
      <c r="N57" s="226">
        <v>1</v>
      </c>
      <c r="O57" s="227">
        <f>E56*N57</f>
        <v>1</v>
      </c>
      <c r="P57" s="226">
        <f>150/1.2</f>
        <v>125</v>
      </c>
      <c r="Q57" s="265">
        <f>N57*P57*$N$11</f>
        <v>142.96250000000001</v>
      </c>
      <c r="R57" s="347">
        <f>SUM(Q57:Q57)</f>
        <v>142.96250000000001</v>
      </c>
      <c r="S57" s="458"/>
      <c r="T57" s="458"/>
      <c r="U57" s="461"/>
      <c r="V57" s="121">
        <f t="shared" ref="V57" si="4">+S57*$V$14</f>
        <v>0</v>
      </c>
      <c r="W57" s="122">
        <f t="shared" si="3"/>
        <v>0</v>
      </c>
    </row>
    <row r="58" spans="1:27" s="111" customFormat="1" ht="12.6" thickTop="1">
      <c r="A58" s="442">
        <f>+A56+1</f>
        <v>18</v>
      </c>
      <c r="B58" s="445" t="s">
        <v>49</v>
      </c>
      <c r="C58" s="448" t="s">
        <v>146</v>
      </c>
      <c r="D58" s="451" t="s">
        <v>140</v>
      </c>
      <c r="E58" s="691">
        <v>10482</v>
      </c>
      <c r="F58" s="728"/>
      <c r="G58" s="729"/>
      <c r="H58" s="730"/>
      <c r="I58" s="725"/>
      <c r="J58" s="726"/>
      <c r="K58" s="727"/>
      <c r="L58" s="112"/>
      <c r="M58" s="96"/>
      <c r="N58" s="379"/>
      <c r="O58" s="97"/>
      <c r="P58" s="379"/>
      <c r="Q58" s="103"/>
      <c r="R58" s="347"/>
      <c r="S58" s="457">
        <f>R58+R59</f>
        <v>0.125807</v>
      </c>
      <c r="T58" s="457">
        <f>E58*S58</f>
        <v>1318.7089740000001</v>
      </c>
      <c r="U58" s="657">
        <f>E58*R59</f>
        <v>1318.7089740000001</v>
      </c>
      <c r="V58" s="121"/>
      <c r="W58" s="122">
        <f t="shared" si="3"/>
        <v>0</v>
      </c>
    </row>
    <row r="59" spans="1:27" s="111" customFormat="1" ht="12.75" customHeight="1">
      <c r="A59" s="444"/>
      <c r="B59" s="447"/>
      <c r="C59" s="450"/>
      <c r="D59" s="452"/>
      <c r="E59" s="693"/>
      <c r="F59" s="728"/>
      <c r="G59" s="729"/>
      <c r="H59" s="730"/>
      <c r="I59" s="728"/>
      <c r="J59" s="729"/>
      <c r="K59" s="730"/>
      <c r="L59" s="113" t="s">
        <v>50</v>
      </c>
      <c r="M59" s="92" t="s">
        <v>47</v>
      </c>
      <c r="N59" s="101">
        <v>1.1000000000000001</v>
      </c>
      <c r="O59" s="94">
        <f>E58*N59</f>
        <v>11530.2</v>
      </c>
      <c r="P59" s="101">
        <v>0.1</v>
      </c>
      <c r="Q59" s="95">
        <f>N59*P59*$N$11</f>
        <v>0.125807</v>
      </c>
      <c r="R59" s="342">
        <f>SUM(Q59:Q59)</f>
        <v>0.125807</v>
      </c>
      <c r="S59" s="459"/>
      <c r="T59" s="459"/>
      <c r="U59" s="658"/>
      <c r="V59" s="121"/>
      <c r="W59" s="122">
        <f t="shared" si="3"/>
        <v>0</v>
      </c>
    </row>
    <row r="60" spans="1:27" s="105" customFormat="1" ht="12">
      <c r="A60" s="442">
        <f>+A58+1</f>
        <v>19</v>
      </c>
      <c r="B60" s="445" t="s">
        <v>46</v>
      </c>
      <c r="C60" s="449" t="s">
        <v>118</v>
      </c>
      <c r="D60" s="451" t="s">
        <v>140</v>
      </c>
      <c r="E60" s="691">
        <v>10482</v>
      </c>
      <c r="F60" s="654">
        <v>5.8900000000000001E-2</v>
      </c>
      <c r="G60" s="731"/>
      <c r="H60" s="656"/>
      <c r="I60" s="654">
        <v>2.23E-2</v>
      </c>
      <c r="J60" s="731"/>
      <c r="K60" s="656"/>
      <c r="L60" s="98"/>
      <c r="M60" s="99"/>
      <c r="N60" s="243"/>
      <c r="O60" s="243"/>
      <c r="P60" s="267"/>
      <c r="Q60" s="268"/>
      <c r="R60" s="342">
        <f>F61+I61</f>
        <v>0.16198330899999999</v>
      </c>
      <c r="S60" s="458">
        <f>R60+R61</f>
        <v>0.28920849699999995</v>
      </c>
      <c r="T60" s="458">
        <f>E60*S60</f>
        <v>3031.4834655539994</v>
      </c>
      <c r="U60" s="657">
        <f>E60*R61</f>
        <v>1333.574420616</v>
      </c>
      <c r="V60" s="121"/>
      <c r="W60" s="122">
        <f t="shared" si="3"/>
        <v>0</v>
      </c>
    </row>
    <row r="61" spans="1:27" s="111" customFormat="1" ht="12">
      <c r="A61" s="444"/>
      <c r="B61" s="447"/>
      <c r="C61" s="449"/>
      <c r="D61" s="453"/>
      <c r="E61" s="693"/>
      <c r="F61" s="480">
        <f>F60*$J$13/1000</f>
        <v>0.10511117299999999</v>
      </c>
      <c r="G61" s="481"/>
      <c r="H61" s="482"/>
      <c r="I61" s="480">
        <f>I60*$Q$13/1000</f>
        <v>5.6872136000000004E-2</v>
      </c>
      <c r="J61" s="481"/>
      <c r="K61" s="482"/>
      <c r="L61" s="106" t="s">
        <v>48</v>
      </c>
      <c r="M61" s="107" t="s">
        <v>47</v>
      </c>
      <c r="N61" s="108">
        <v>1.03</v>
      </c>
      <c r="O61" s="109">
        <f>E60*N61</f>
        <v>10796.460000000001</v>
      </c>
      <c r="P61" s="269">
        <v>0.108</v>
      </c>
      <c r="Q61" s="347">
        <f>N61*P61*$N$11</f>
        <v>0.12722518799999999</v>
      </c>
      <c r="R61" s="345">
        <f>SUM(Q61:Q61)</f>
        <v>0.12722518799999999</v>
      </c>
      <c r="S61" s="458"/>
      <c r="T61" s="458"/>
      <c r="U61" s="658"/>
      <c r="V61" s="121"/>
      <c r="W61" s="122">
        <f t="shared" si="3"/>
        <v>0</v>
      </c>
    </row>
    <row r="62" spans="1:27" s="244" customFormat="1" ht="12">
      <c r="A62" s="442">
        <f>+A60+1</f>
        <v>20</v>
      </c>
      <c r="B62" s="445" t="s">
        <v>51</v>
      </c>
      <c r="C62" s="448" t="s">
        <v>119</v>
      </c>
      <c r="D62" s="451" t="s">
        <v>155</v>
      </c>
      <c r="E62" s="691">
        <v>32</v>
      </c>
      <c r="F62" s="735">
        <v>0.8</v>
      </c>
      <c r="G62" s="736"/>
      <c r="H62" s="737"/>
      <c r="I62" s="654"/>
      <c r="J62" s="655"/>
      <c r="K62" s="656"/>
      <c r="L62" s="88"/>
      <c r="M62" s="96"/>
      <c r="N62" s="379"/>
      <c r="O62" s="379"/>
      <c r="P62" s="330"/>
      <c r="Q62" s="344"/>
      <c r="R62" s="347">
        <f>F63+I63</f>
        <v>1.427656</v>
      </c>
      <c r="S62" s="457">
        <f>R62+R63</f>
        <v>7.1461559999999995</v>
      </c>
      <c r="T62" s="457">
        <f>E62*S62</f>
        <v>228.67699199999998</v>
      </c>
      <c r="U62" s="657">
        <f>E62*R63</f>
        <v>182.99199999999999</v>
      </c>
      <c r="V62" s="121"/>
      <c r="W62" s="122">
        <f t="shared" si="3"/>
        <v>0</v>
      </c>
    </row>
    <row r="63" spans="1:27" s="244" customFormat="1" ht="12">
      <c r="A63" s="444"/>
      <c r="B63" s="447"/>
      <c r="C63" s="450"/>
      <c r="D63" s="453"/>
      <c r="E63" s="692"/>
      <c r="F63" s="480">
        <f>F62*$J$13/1000</f>
        <v>1.427656</v>
      </c>
      <c r="G63" s="481"/>
      <c r="H63" s="482"/>
      <c r="I63" s="732">
        <f>I62*$Q$13/1000</f>
        <v>0</v>
      </c>
      <c r="J63" s="733"/>
      <c r="K63" s="734"/>
      <c r="L63" s="91" t="s">
        <v>52</v>
      </c>
      <c r="M63" s="92" t="s">
        <v>35</v>
      </c>
      <c r="N63" s="101">
        <v>1</v>
      </c>
      <c r="O63" s="94">
        <f>E62*N63</f>
        <v>32</v>
      </c>
      <c r="P63" s="101">
        <v>5</v>
      </c>
      <c r="Q63" s="114">
        <f>N63*P63*$N$12</f>
        <v>5.7184999999999997</v>
      </c>
      <c r="R63" s="342">
        <f>SUM(Q63:Q63)</f>
        <v>5.7184999999999997</v>
      </c>
      <c r="S63" s="459"/>
      <c r="T63" s="459"/>
      <c r="U63" s="658"/>
      <c r="V63" s="121"/>
      <c r="W63" s="122">
        <f t="shared" si="3"/>
        <v>0</v>
      </c>
      <c r="X63" s="118"/>
      <c r="Y63" s="110"/>
      <c r="Z63" s="110"/>
      <c r="AA63" s="105"/>
    </row>
    <row r="64" spans="1:27" s="271" customFormat="1" ht="12.75" customHeight="1">
      <c r="A64" s="442">
        <f>+A62+1</f>
        <v>21</v>
      </c>
      <c r="B64" s="445" t="s">
        <v>77</v>
      </c>
      <c r="C64" s="448" t="s">
        <v>148</v>
      </c>
      <c r="D64" s="451" t="s">
        <v>155</v>
      </c>
      <c r="E64" s="691">
        <v>13</v>
      </c>
      <c r="F64" s="463">
        <v>1.75</v>
      </c>
      <c r="G64" s="464"/>
      <c r="H64" s="465"/>
      <c r="I64" s="463">
        <v>0.95</v>
      </c>
      <c r="J64" s="464"/>
      <c r="K64" s="465"/>
      <c r="L64" s="112"/>
      <c r="M64" s="96"/>
      <c r="N64" s="379"/>
      <c r="O64" s="379"/>
      <c r="P64" s="379"/>
      <c r="Q64" s="270"/>
      <c r="R64" s="347">
        <f>F65+I65</f>
        <v>5.5458014999999996</v>
      </c>
      <c r="S64" s="457">
        <f>R64+R65</f>
        <v>11.504127037134829</v>
      </c>
      <c r="T64" s="457">
        <f>E64*S64</f>
        <v>149.55365148275277</v>
      </c>
      <c r="U64" s="657">
        <f>R65*E64</f>
        <v>77.458231982752793</v>
      </c>
      <c r="V64" s="121"/>
      <c r="W64" s="122">
        <f t="shared" si="3"/>
        <v>0</v>
      </c>
      <c r="X64" s="117"/>
      <c r="Y64" s="104"/>
      <c r="Z64" s="272"/>
      <c r="AA64" s="272"/>
    </row>
    <row r="65" spans="1:40" s="271" customFormat="1" ht="12">
      <c r="A65" s="443"/>
      <c r="B65" s="446"/>
      <c r="C65" s="449"/>
      <c r="D65" s="452"/>
      <c r="E65" s="693"/>
      <c r="F65" s="739">
        <f>F64*$J$13/1000</f>
        <v>3.1229974999999999</v>
      </c>
      <c r="G65" s="740"/>
      <c r="H65" s="741"/>
      <c r="I65" s="745">
        <f>I64*$Q$13/1000</f>
        <v>2.4228040000000002</v>
      </c>
      <c r="J65" s="746"/>
      <c r="K65" s="747"/>
      <c r="L65" s="191" t="s">
        <v>87</v>
      </c>
      <c r="M65" s="199" t="s">
        <v>27</v>
      </c>
      <c r="N65" s="380">
        <v>2.15</v>
      </c>
      <c r="O65" s="215">
        <f>E64*N65</f>
        <v>27.95</v>
      </c>
      <c r="P65" s="274">
        <v>2.2789999999999999</v>
      </c>
      <c r="Q65" s="270">
        <f>N65*P65*$N$11</f>
        <v>5.6039584449999991</v>
      </c>
      <c r="R65" s="751">
        <f>SUM(Q65:Q66)</f>
        <v>5.9583255371348303</v>
      </c>
      <c r="S65" s="458"/>
      <c r="T65" s="458"/>
      <c r="U65" s="738"/>
      <c r="V65" s="121"/>
      <c r="W65" s="122">
        <f t="shared" si="3"/>
        <v>0</v>
      </c>
      <c r="X65" s="117"/>
      <c r="Y65" s="104"/>
      <c r="Z65" s="272"/>
      <c r="AA65" s="281"/>
      <c r="AB65" s="280"/>
      <c r="AC65" s="280"/>
      <c r="AD65" s="280"/>
      <c r="AE65" s="280"/>
      <c r="AF65" s="280"/>
      <c r="AG65" s="280"/>
      <c r="AH65" s="280"/>
      <c r="AI65" s="280"/>
      <c r="AJ65" s="280"/>
      <c r="AK65" s="280"/>
      <c r="AL65" s="280"/>
      <c r="AM65" s="280"/>
      <c r="AN65" s="280"/>
    </row>
    <row r="66" spans="1:40" s="271" customFormat="1" ht="13.5" customHeight="1">
      <c r="A66" s="444"/>
      <c r="B66" s="447"/>
      <c r="C66" s="450"/>
      <c r="D66" s="453"/>
      <c r="E66" s="692"/>
      <c r="F66" s="742"/>
      <c r="G66" s="743"/>
      <c r="H66" s="744"/>
      <c r="I66" s="748"/>
      <c r="J66" s="749"/>
      <c r="K66" s="750"/>
      <c r="L66" s="276" t="s">
        <v>78</v>
      </c>
      <c r="M66" s="204" t="s">
        <v>53</v>
      </c>
      <c r="N66" s="277">
        <v>0.36</v>
      </c>
      <c r="O66" s="206">
        <f>E64*N66</f>
        <v>4.68</v>
      </c>
      <c r="P66" s="278">
        <f>0.766/0.89</f>
        <v>0.86067415730337082</v>
      </c>
      <c r="Q66" s="279">
        <f>N66*P66*$N$11</f>
        <v>0.35436709213483147</v>
      </c>
      <c r="R66" s="751"/>
      <c r="S66" s="459"/>
      <c r="T66" s="459"/>
      <c r="U66" s="658"/>
      <c r="V66" s="121"/>
      <c r="W66" s="122">
        <f t="shared" si="3"/>
        <v>0</v>
      </c>
      <c r="X66" s="117"/>
      <c r="Y66" s="104"/>
      <c r="Z66" s="272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</row>
    <row r="67" spans="1:40" s="87" customFormat="1" ht="12.75" customHeight="1">
      <c r="A67" s="442">
        <v>22</v>
      </c>
      <c r="B67" s="445" t="s">
        <v>88</v>
      </c>
      <c r="C67" s="448" t="s">
        <v>149</v>
      </c>
      <c r="D67" s="451" t="s">
        <v>155</v>
      </c>
      <c r="E67" s="691">
        <v>32</v>
      </c>
      <c r="F67" s="659">
        <v>1.8</v>
      </c>
      <c r="G67" s="660"/>
      <c r="H67" s="661"/>
      <c r="I67" s="659">
        <v>0.55000000000000004</v>
      </c>
      <c r="J67" s="660"/>
      <c r="K67" s="661"/>
      <c r="L67" s="112"/>
      <c r="M67" s="96"/>
      <c r="N67" s="375"/>
      <c r="O67" s="379"/>
      <c r="P67" s="379"/>
      <c r="Q67" s="344"/>
      <c r="R67" s="347">
        <f>F68+I68</f>
        <v>4.6149020000000007</v>
      </c>
      <c r="S67" s="457">
        <f>R67+R68</f>
        <v>31.902300614393255</v>
      </c>
      <c r="T67" s="457">
        <f>E67*S67</f>
        <v>1020.8736196605842</v>
      </c>
      <c r="U67" s="460">
        <f>E67*R68</f>
        <v>873.19675566058413</v>
      </c>
      <c r="V67" s="121"/>
      <c r="W67" s="122">
        <f t="shared" si="3"/>
        <v>0</v>
      </c>
      <c r="AA67" s="190"/>
      <c r="AB67" s="190"/>
      <c r="AC67" s="190"/>
      <c r="AD67" s="190"/>
      <c r="AE67" s="190"/>
      <c r="AF67" s="190"/>
      <c r="AG67" s="190"/>
      <c r="AH67" s="190"/>
      <c r="AI67" s="275"/>
      <c r="AJ67" s="275"/>
      <c r="AK67" s="275"/>
      <c r="AL67" s="275"/>
      <c r="AM67" s="275"/>
      <c r="AN67" s="275"/>
    </row>
    <row r="68" spans="1:40" s="87" customFormat="1" ht="12.75" customHeight="1">
      <c r="A68" s="443"/>
      <c r="B68" s="446"/>
      <c r="C68" s="449"/>
      <c r="D68" s="452"/>
      <c r="E68" s="693"/>
      <c r="F68" s="466">
        <f>F67*$J$13/1000</f>
        <v>3.2122260000000002</v>
      </c>
      <c r="G68" s="467"/>
      <c r="H68" s="468"/>
      <c r="I68" s="466">
        <f>I67*$Q$13/1000</f>
        <v>1.4026760000000003</v>
      </c>
      <c r="J68" s="467"/>
      <c r="K68" s="468"/>
      <c r="L68" s="283" t="s">
        <v>78</v>
      </c>
      <c r="M68" s="133" t="s">
        <v>53</v>
      </c>
      <c r="N68" s="347">
        <v>1.05</v>
      </c>
      <c r="O68" s="245">
        <f>E67*N68</f>
        <v>33.6</v>
      </c>
      <c r="P68" s="377">
        <f>0.766/0.89</f>
        <v>0.86067415730337082</v>
      </c>
      <c r="Q68" s="347">
        <f>N68*P68*$N$11</f>
        <v>1.0335706853932585</v>
      </c>
      <c r="R68" s="457">
        <f>SUM(Q68:Q71)</f>
        <v>27.287398614393254</v>
      </c>
      <c r="S68" s="458"/>
      <c r="T68" s="458"/>
      <c r="U68" s="461"/>
      <c r="V68" s="121"/>
      <c r="W68" s="122">
        <f t="shared" si="3"/>
        <v>0</v>
      </c>
      <c r="AA68" s="190"/>
      <c r="AB68" s="190"/>
      <c r="AC68" s="190"/>
      <c r="AD68" s="190"/>
      <c r="AE68" s="190"/>
      <c r="AF68" s="190"/>
      <c r="AG68" s="190"/>
      <c r="AH68" s="190"/>
      <c r="AI68" s="275"/>
      <c r="AJ68" s="275"/>
      <c r="AK68" s="275"/>
      <c r="AL68" s="275"/>
      <c r="AM68" s="275"/>
      <c r="AN68" s="275"/>
    </row>
    <row r="69" spans="1:40" s="87" customFormat="1" ht="12.75" customHeight="1">
      <c r="A69" s="443"/>
      <c r="B69" s="446"/>
      <c r="C69" s="449"/>
      <c r="D69" s="452"/>
      <c r="E69" s="693"/>
      <c r="F69" s="466"/>
      <c r="G69" s="467"/>
      <c r="H69" s="468"/>
      <c r="I69" s="466"/>
      <c r="J69" s="467"/>
      <c r="K69" s="468"/>
      <c r="L69" s="283" t="s">
        <v>89</v>
      </c>
      <c r="M69" s="133" t="s">
        <v>47</v>
      </c>
      <c r="N69" s="347">
        <v>2</v>
      </c>
      <c r="O69" s="245">
        <f>E67*N69</f>
        <v>64</v>
      </c>
      <c r="P69" s="284">
        <v>2.2789999999999999</v>
      </c>
      <c r="Q69" s="347">
        <f>N69*P69*$N$11</f>
        <v>5.2129845999999995</v>
      </c>
      <c r="R69" s="458"/>
      <c r="S69" s="458"/>
      <c r="T69" s="458"/>
      <c r="U69" s="461"/>
      <c r="V69" s="121"/>
      <c r="W69" s="122">
        <f t="shared" si="3"/>
        <v>0</v>
      </c>
      <c r="AI69" s="289"/>
      <c r="AJ69" s="289"/>
      <c r="AK69" s="289"/>
      <c r="AL69" s="289"/>
      <c r="AM69" s="289"/>
    </row>
    <row r="70" spans="1:40" s="87" customFormat="1" ht="12.75" customHeight="1">
      <c r="A70" s="443"/>
      <c r="B70" s="446"/>
      <c r="C70" s="449"/>
      <c r="D70" s="452"/>
      <c r="E70" s="693"/>
      <c r="F70" s="466"/>
      <c r="G70" s="467"/>
      <c r="H70" s="468"/>
      <c r="I70" s="466"/>
      <c r="J70" s="467"/>
      <c r="K70" s="468"/>
      <c r="L70" s="283" t="s">
        <v>90</v>
      </c>
      <c r="M70" s="133" t="s">
        <v>35</v>
      </c>
      <c r="N70" s="376">
        <v>1</v>
      </c>
      <c r="O70" s="245">
        <f>E67*N70</f>
        <v>32</v>
      </c>
      <c r="P70" s="245">
        <v>18</v>
      </c>
      <c r="Q70" s="347">
        <f>N70*P70*$N$11</f>
        <v>20.586599999999997</v>
      </c>
      <c r="R70" s="458"/>
      <c r="S70" s="458"/>
      <c r="T70" s="458"/>
      <c r="U70" s="461"/>
      <c r="V70" s="121"/>
      <c r="W70" s="122">
        <f t="shared" si="3"/>
        <v>0</v>
      </c>
      <c r="AI70" s="289"/>
      <c r="AJ70" s="289"/>
      <c r="AK70" s="289"/>
      <c r="AL70" s="289"/>
      <c r="AM70" s="289"/>
    </row>
    <row r="71" spans="1:40" s="87" customFormat="1" ht="18.600000000000001" customHeight="1">
      <c r="A71" s="444"/>
      <c r="B71" s="447"/>
      <c r="C71" s="450"/>
      <c r="D71" s="453"/>
      <c r="E71" s="692"/>
      <c r="F71" s="469"/>
      <c r="G71" s="470"/>
      <c r="H71" s="471"/>
      <c r="I71" s="469"/>
      <c r="J71" s="470"/>
      <c r="K71" s="471"/>
      <c r="L71" s="285" t="s">
        <v>91</v>
      </c>
      <c r="M71" s="286" t="s">
        <v>81</v>
      </c>
      <c r="N71" s="287">
        <v>1.4999999999999999E-2</v>
      </c>
      <c r="O71" s="245">
        <f>E67*N71</f>
        <v>0.48</v>
      </c>
      <c r="P71" s="284">
        <v>26.478000000000002</v>
      </c>
      <c r="Q71" s="347">
        <f>N71*P71*$N$11</f>
        <v>0.45424332900000003</v>
      </c>
      <c r="R71" s="459"/>
      <c r="S71" s="459"/>
      <c r="T71" s="459"/>
      <c r="U71" s="462"/>
      <c r="V71" s="121"/>
      <c r="W71" s="122">
        <f t="shared" si="3"/>
        <v>0</v>
      </c>
      <c r="AI71" s="289"/>
      <c r="AJ71" s="289"/>
      <c r="AK71" s="289"/>
      <c r="AL71" s="289"/>
      <c r="AM71" s="289"/>
    </row>
    <row r="72" spans="1:40" s="275" customFormat="1">
      <c r="A72" s="442">
        <v>23</v>
      </c>
      <c r="B72" s="445" t="s">
        <v>60</v>
      </c>
      <c r="C72" s="665" t="s">
        <v>120</v>
      </c>
      <c r="D72" s="451" t="s">
        <v>140</v>
      </c>
      <c r="E72" s="454">
        <v>78</v>
      </c>
      <c r="F72" s="659">
        <v>0.39</v>
      </c>
      <c r="G72" s="660"/>
      <c r="H72" s="661"/>
      <c r="I72" s="659">
        <v>0.35</v>
      </c>
      <c r="J72" s="660"/>
      <c r="K72" s="661"/>
      <c r="L72" s="115"/>
      <c r="M72" s="96"/>
      <c r="N72" s="379"/>
      <c r="O72" s="379"/>
      <c r="P72" s="374"/>
      <c r="Q72" s="373"/>
      <c r="R72" s="347">
        <f>F73+I73</f>
        <v>1.5885943</v>
      </c>
      <c r="S72" s="457">
        <f>R72+R73</f>
        <v>22.787073799999998</v>
      </c>
      <c r="T72" s="457">
        <f>E72*S72</f>
        <v>1777.3917563999998</v>
      </c>
      <c r="U72" s="460">
        <f>E72*R73</f>
        <v>1653.4814009999998</v>
      </c>
      <c r="V72" s="121"/>
      <c r="W72" s="122">
        <f t="shared" si="3"/>
        <v>0</v>
      </c>
      <c r="X72" s="53"/>
      <c r="Y72" s="190"/>
      <c r="AA72" s="290"/>
      <c r="AB72" s="145"/>
      <c r="AC72" s="145"/>
      <c r="AD72" s="145"/>
      <c r="AE72" s="145"/>
      <c r="AF72" s="145"/>
      <c r="AG72" s="145"/>
      <c r="AH72" s="145"/>
      <c r="AI72" s="145"/>
      <c r="AJ72" s="218"/>
      <c r="AK72" s="218"/>
      <c r="AL72" s="218"/>
      <c r="AM72" s="218"/>
      <c r="AN72" s="218"/>
    </row>
    <row r="73" spans="1:40" s="275" customFormat="1" ht="25.5" customHeight="1">
      <c r="A73" s="444"/>
      <c r="B73" s="447"/>
      <c r="C73" s="666"/>
      <c r="D73" s="453"/>
      <c r="E73" s="456"/>
      <c r="F73" s="659">
        <f>F72*$J$13/1000</f>
        <v>0.69598230000000005</v>
      </c>
      <c r="G73" s="660"/>
      <c r="H73" s="661"/>
      <c r="I73" s="659">
        <f>I72*$Q$13/1000</f>
        <v>0.89261199999999996</v>
      </c>
      <c r="J73" s="660"/>
      <c r="K73" s="661"/>
      <c r="L73" s="116" t="s">
        <v>94</v>
      </c>
      <c r="M73" s="92" t="s">
        <v>47</v>
      </c>
      <c r="N73" s="101">
        <v>1</v>
      </c>
      <c r="O73" s="102">
        <f>E72*N73</f>
        <v>78</v>
      </c>
      <c r="P73" s="208">
        <v>18.535</v>
      </c>
      <c r="Q73" s="114">
        <f>N73*P73*$N$11</f>
        <v>21.198479499999998</v>
      </c>
      <c r="R73" s="342">
        <f>SUM(Q73:Q73)</f>
        <v>21.198479499999998</v>
      </c>
      <c r="S73" s="459"/>
      <c r="T73" s="459"/>
      <c r="U73" s="462"/>
      <c r="V73" s="121"/>
      <c r="W73" s="122">
        <f t="shared" si="3"/>
        <v>0</v>
      </c>
      <c r="X73" s="53"/>
      <c r="Y73" s="190"/>
      <c r="AB73" s="190"/>
      <c r="AC73" s="190"/>
      <c r="AD73" s="190"/>
      <c r="AE73" s="190"/>
      <c r="AF73" s="190"/>
    </row>
    <row r="74" spans="1:40" s="289" customFormat="1" ht="12.9" customHeight="1">
      <c r="A74" s="442">
        <f>+A72+1</f>
        <v>24</v>
      </c>
      <c r="B74" s="445" t="s">
        <v>61</v>
      </c>
      <c r="C74" s="665" t="s">
        <v>121</v>
      </c>
      <c r="D74" s="451" t="s">
        <v>140</v>
      </c>
      <c r="E74" s="454">
        <f>+E72</f>
        <v>78</v>
      </c>
      <c r="F74" s="480">
        <v>0.03</v>
      </c>
      <c r="G74" s="481"/>
      <c r="H74" s="482"/>
      <c r="I74" s="480">
        <v>0.26</v>
      </c>
      <c r="J74" s="481"/>
      <c r="K74" s="482"/>
      <c r="L74" s="112"/>
      <c r="M74" s="96"/>
      <c r="N74" s="379"/>
      <c r="O74" s="379"/>
      <c r="P74" s="379"/>
      <c r="Q74" s="344"/>
      <c r="R74" s="347">
        <f>F75+I75</f>
        <v>0.71662029999999999</v>
      </c>
      <c r="S74" s="457">
        <f>R74+R75</f>
        <v>10.239248119560001</v>
      </c>
      <c r="T74" s="457">
        <f>E74*S74</f>
        <v>798.66135332568012</v>
      </c>
      <c r="U74" s="460">
        <f>E74*R75</f>
        <v>742.76496992568002</v>
      </c>
      <c r="V74" s="121"/>
      <c r="W74" s="122">
        <f t="shared" si="3"/>
        <v>0</v>
      </c>
      <c r="X74" s="87"/>
      <c r="Y74" s="87"/>
      <c r="Z74" s="288"/>
      <c r="AA74" s="275"/>
      <c r="AB74" s="190"/>
      <c r="AC74" s="190"/>
      <c r="AD74" s="190"/>
      <c r="AE74" s="190"/>
      <c r="AF74" s="190"/>
      <c r="AG74" s="275"/>
      <c r="AH74" s="275"/>
      <c r="AI74" s="275"/>
      <c r="AJ74" s="275"/>
      <c r="AK74" s="275"/>
      <c r="AL74" s="275"/>
      <c r="AM74" s="275"/>
      <c r="AN74" s="275"/>
    </row>
    <row r="75" spans="1:40" s="289" customFormat="1" ht="12.9" customHeight="1">
      <c r="A75" s="443"/>
      <c r="B75" s="446"/>
      <c r="C75" s="752"/>
      <c r="D75" s="452"/>
      <c r="E75" s="455"/>
      <c r="F75" s="463">
        <f>F74*$J$13/1000</f>
        <v>5.3537099999999997E-2</v>
      </c>
      <c r="G75" s="464"/>
      <c r="H75" s="465"/>
      <c r="I75" s="463">
        <f>I74*$Q$13/1000</f>
        <v>0.66308319999999998</v>
      </c>
      <c r="J75" s="464"/>
      <c r="K75" s="465"/>
      <c r="L75" s="191" t="s">
        <v>92</v>
      </c>
      <c r="M75" s="199" t="s">
        <v>53</v>
      </c>
      <c r="N75" s="291">
        <v>2.4</v>
      </c>
      <c r="O75" s="215">
        <f>E74*N75</f>
        <v>187.2</v>
      </c>
      <c r="P75" s="274">
        <v>1.4450000000000001</v>
      </c>
      <c r="Q75" s="270">
        <f>N75*P75*$N$11</f>
        <v>3.9663515999999999</v>
      </c>
      <c r="R75" s="457">
        <f>SUM(Q75:Q77)</f>
        <v>9.5226278195600003</v>
      </c>
      <c r="S75" s="458"/>
      <c r="T75" s="458"/>
      <c r="U75" s="461"/>
      <c r="V75" s="121"/>
      <c r="W75" s="122">
        <f t="shared" si="3"/>
        <v>0</v>
      </c>
      <c r="X75" s="87"/>
      <c r="Y75" s="87"/>
      <c r="Z75" s="288"/>
      <c r="AA75" s="288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293"/>
      <c r="AM75" s="293"/>
      <c r="AN75" s="293"/>
    </row>
    <row r="76" spans="1:40" s="289" customFormat="1" ht="12.9" customHeight="1">
      <c r="A76" s="443"/>
      <c r="B76" s="446"/>
      <c r="C76" s="752"/>
      <c r="D76" s="452"/>
      <c r="E76" s="455"/>
      <c r="F76" s="466"/>
      <c r="G76" s="467"/>
      <c r="H76" s="468"/>
      <c r="I76" s="466"/>
      <c r="J76" s="467"/>
      <c r="K76" s="468"/>
      <c r="L76" s="192" t="s">
        <v>93</v>
      </c>
      <c r="M76" s="216" t="s">
        <v>53</v>
      </c>
      <c r="N76" s="292">
        <v>2.3427799999999999</v>
      </c>
      <c r="O76" s="217">
        <f>E74*N76</f>
        <v>182.73684</v>
      </c>
      <c r="P76" s="317">
        <v>1.96</v>
      </c>
      <c r="Q76" s="318">
        <f>N76*P76*$N$11</f>
        <v>5.2516974725599992</v>
      </c>
      <c r="R76" s="458"/>
      <c r="S76" s="458"/>
      <c r="T76" s="458"/>
      <c r="U76" s="461"/>
      <c r="V76" s="121"/>
      <c r="W76" s="122">
        <f t="shared" si="3"/>
        <v>0</v>
      </c>
      <c r="X76" s="87"/>
      <c r="Y76" s="87"/>
      <c r="Z76" s="288"/>
      <c r="AA76" s="293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</row>
    <row r="77" spans="1:40" s="289" customFormat="1" ht="15" customHeight="1">
      <c r="A77" s="444"/>
      <c r="B77" s="447"/>
      <c r="C77" s="666"/>
      <c r="D77" s="453"/>
      <c r="E77" s="456"/>
      <c r="F77" s="469"/>
      <c r="G77" s="470"/>
      <c r="H77" s="471"/>
      <c r="I77" s="469"/>
      <c r="J77" s="470"/>
      <c r="K77" s="471"/>
      <c r="L77" s="193" t="s">
        <v>59</v>
      </c>
      <c r="M77" s="214" t="s">
        <v>53</v>
      </c>
      <c r="N77" s="205">
        <v>0.26900000000000002</v>
      </c>
      <c r="O77" s="206">
        <f>E74*N77</f>
        <v>20.982000000000003</v>
      </c>
      <c r="P77" s="319">
        <v>0.99</v>
      </c>
      <c r="Q77" s="279">
        <f>N77*P77*$N$11</f>
        <v>0.30457874699999998</v>
      </c>
      <c r="R77" s="459"/>
      <c r="S77" s="459"/>
      <c r="T77" s="459"/>
      <c r="U77" s="462"/>
      <c r="V77" s="121"/>
      <c r="W77" s="122">
        <f t="shared" si="3"/>
        <v>0</v>
      </c>
      <c r="X77" s="87"/>
      <c r="Y77" s="87"/>
      <c r="Z77" s="288"/>
      <c r="AA77" s="294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</row>
    <row r="78" spans="1:40" s="111" customFormat="1" ht="12.75" customHeight="1">
      <c r="A78" s="706">
        <v>25</v>
      </c>
      <c r="B78" s="753" t="s">
        <v>55</v>
      </c>
      <c r="C78" s="761" t="s">
        <v>151</v>
      </c>
      <c r="D78" s="757" t="s">
        <v>140</v>
      </c>
      <c r="E78" s="759">
        <v>10553.9</v>
      </c>
      <c r="F78" s="763">
        <f>5.96/100</f>
        <v>5.96E-2</v>
      </c>
      <c r="G78" s="764"/>
      <c r="H78" s="765"/>
      <c r="I78" s="766">
        <f>27/100</f>
        <v>0.27</v>
      </c>
      <c r="J78" s="767"/>
      <c r="K78" s="768"/>
      <c r="L78" s="230"/>
      <c r="M78" s="221"/>
      <c r="N78" s="222"/>
      <c r="O78" s="222"/>
      <c r="P78" s="222"/>
      <c r="Q78" s="372"/>
      <c r="R78" s="223">
        <f>F79+I79</f>
        <v>1.4553629257142858E-2</v>
      </c>
      <c r="S78" s="697">
        <f>R78+R79</f>
        <v>1.4553629257142858E-2</v>
      </c>
      <c r="T78" s="697">
        <f>E78*S78</f>
        <v>153.59754781696</v>
      </c>
      <c r="U78" s="295"/>
      <c r="V78" s="121"/>
      <c r="W78" s="122">
        <f t="shared" si="3"/>
        <v>0</v>
      </c>
      <c r="AA78" s="244"/>
      <c r="AB78" s="244"/>
      <c r="AC78" s="244"/>
      <c r="AD78" s="244"/>
      <c r="AE78" s="244"/>
      <c r="AF78" s="244"/>
      <c r="AG78" s="244"/>
      <c r="AH78" s="244"/>
      <c r="AI78" s="244"/>
      <c r="AJ78" s="244"/>
      <c r="AK78" s="244"/>
      <c r="AL78" s="244"/>
      <c r="AM78" s="244"/>
      <c r="AN78" s="244"/>
    </row>
    <row r="79" spans="1:40" s="244" customFormat="1" ht="13.8">
      <c r="A79" s="708"/>
      <c r="B79" s="754"/>
      <c r="C79" s="762"/>
      <c r="D79" s="758"/>
      <c r="E79" s="760"/>
      <c r="F79" s="766">
        <f>F78*$U$14/1000</f>
        <v>2.6316635428571427E-3</v>
      </c>
      <c r="G79" s="767"/>
      <c r="H79" s="768"/>
      <c r="I79" s="766">
        <f>I78*$U$14/1000</f>
        <v>1.1921965714285715E-2</v>
      </c>
      <c r="J79" s="767"/>
      <c r="K79" s="768"/>
      <c r="L79" s="231"/>
      <c r="M79" s="221"/>
      <c r="N79" s="371"/>
      <c r="O79" s="222"/>
      <c r="P79" s="371"/>
      <c r="Q79" s="372"/>
      <c r="R79" s="223"/>
      <c r="S79" s="699"/>
      <c r="T79" s="699"/>
      <c r="U79" s="296"/>
      <c r="V79" s="121"/>
      <c r="W79" s="122">
        <f t="shared" si="3"/>
        <v>0</v>
      </c>
      <c r="AA79" s="322"/>
      <c r="AB79" s="322"/>
      <c r="AC79" s="322"/>
      <c r="AD79" s="322"/>
      <c r="AE79" s="322"/>
      <c r="AF79" s="322"/>
      <c r="AG79" s="322"/>
      <c r="AH79" s="322"/>
      <c r="AI79" s="322"/>
      <c r="AJ79" s="322"/>
      <c r="AK79" s="322"/>
      <c r="AL79" s="322"/>
      <c r="AM79" s="322"/>
      <c r="AN79" s="322"/>
    </row>
    <row r="80" spans="1:40" s="244" customFormat="1" ht="12.75" customHeight="1">
      <c r="A80" s="706">
        <f>+A78+1</f>
        <v>26</v>
      </c>
      <c r="B80" s="753" t="s">
        <v>56</v>
      </c>
      <c r="C80" s="755" t="s">
        <v>122</v>
      </c>
      <c r="D80" s="757" t="s">
        <v>140</v>
      </c>
      <c r="E80" s="759">
        <f>+E78</f>
        <v>10553.9</v>
      </c>
      <c r="F80" s="763">
        <f>1.54/100</f>
        <v>1.54E-2</v>
      </c>
      <c r="G80" s="764"/>
      <c r="H80" s="765"/>
      <c r="I80" s="763">
        <f>13.65/100</f>
        <v>0.13650000000000001</v>
      </c>
      <c r="J80" s="764"/>
      <c r="K80" s="765"/>
      <c r="L80" s="230"/>
      <c r="M80" s="221"/>
      <c r="N80" s="222"/>
      <c r="O80" s="222"/>
      <c r="P80" s="222"/>
      <c r="Q80" s="372"/>
      <c r="R80" s="223">
        <f>F81+I81</f>
        <v>6.7072096000000015E-3</v>
      </c>
      <c r="S80" s="697">
        <f>R80+R81</f>
        <v>6.7072096000000015E-3</v>
      </c>
      <c r="T80" s="697">
        <f>E80*S80</f>
        <v>70.787219397440012</v>
      </c>
      <c r="U80" s="295"/>
      <c r="V80" s="121"/>
      <c r="W80" s="122">
        <f t="shared" si="3"/>
        <v>0</v>
      </c>
      <c r="AA80" s="322"/>
      <c r="AB80" s="322"/>
      <c r="AC80" s="322"/>
      <c r="AD80" s="322"/>
      <c r="AE80" s="322"/>
      <c r="AF80" s="322"/>
      <c r="AG80" s="322"/>
      <c r="AH80" s="322"/>
      <c r="AI80" s="322"/>
      <c r="AJ80" s="322"/>
      <c r="AK80" s="322"/>
      <c r="AL80" s="322"/>
      <c r="AM80" s="322"/>
      <c r="AN80" s="322"/>
    </row>
    <row r="81" spans="1:40" s="244" customFormat="1" ht="12">
      <c r="A81" s="708"/>
      <c r="B81" s="754"/>
      <c r="C81" s="756"/>
      <c r="D81" s="758"/>
      <c r="E81" s="760"/>
      <c r="F81" s="766">
        <f>F80*$U$14/1000</f>
        <v>6.7999360000000003E-4</v>
      </c>
      <c r="G81" s="767"/>
      <c r="H81" s="768"/>
      <c r="I81" s="766">
        <f>I80*$U$14/1000</f>
        <v>6.027216000000001E-3</v>
      </c>
      <c r="J81" s="767"/>
      <c r="K81" s="768"/>
      <c r="L81" s="231"/>
      <c r="M81" s="221"/>
      <c r="N81" s="371"/>
      <c r="O81" s="222"/>
      <c r="P81" s="371"/>
      <c r="Q81" s="372"/>
      <c r="R81" s="223"/>
      <c r="S81" s="699"/>
      <c r="T81" s="699"/>
      <c r="U81" s="296"/>
      <c r="V81" s="121"/>
      <c r="W81" s="122">
        <f t="shared" si="3"/>
        <v>0</v>
      </c>
      <c r="AA81" s="324"/>
      <c r="AB81" s="324"/>
      <c r="AC81" s="324"/>
      <c r="AD81" s="324"/>
      <c r="AE81" s="324"/>
      <c r="AF81" s="324"/>
      <c r="AG81" s="324"/>
      <c r="AH81" s="324"/>
      <c r="AI81" s="324"/>
      <c r="AJ81" s="324"/>
      <c r="AK81" s="324"/>
      <c r="AL81" s="324"/>
      <c r="AM81" s="324"/>
      <c r="AN81" s="324"/>
    </row>
    <row r="82" spans="1:40" s="322" customFormat="1" ht="20.25" customHeight="1">
      <c r="A82" s="472">
        <v>27</v>
      </c>
      <c r="B82" s="474" t="s">
        <v>95</v>
      </c>
      <c r="C82" s="476" t="s">
        <v>123</v>
      </c>
      <c r="D82" s="478" t="s">
        <v>141</v>
      </c>
      <c r="E82" s="478">
        <v>10</v>
      </c>
      <c r="F82" s="769">
        <f>205/100</f>
        <v>2.0499999999999998</v>
      </c>
      <c r="G82" s="769"/>
      <c r="H82" s="769"/>
      <c r="I82" s="483">
        <v>0</v>
      </c>
      <c r="J82" s="483"/>
      <c r="K82" s="483"/>
      <c r="L82" s="136"/>
      <c r="M82" s="299"/>
      <c r="N82" s="299"/>
      <c r="O82" s="299"/>
      <c r="P82" s="299"/>
      <c r="Q82" s="300"/>
      <c r="R82" s="438">
        <f>F83+I83</f>
        <v>3.6583684999999995</v>
      </c>
      <c r="S82" s="438">
        <f>R82+R83</f>
        <v>3.6583684999999995</v>
      </c>
      <c r="T82" s="438">
        <f>E82*S82</f>
        <v>36.583684999999996</v>
      </c>
      <c r="U82" s="440"/>
      <c r="V82" s="121"/>
      <c r="W82" s="122">
        <f t="shared" si="3"/>
        <v>0</v>
      </c>
      <c r="X82" s="320"/>
      <c r="Y82" s="149"/>
      <c r="Z82" s="321"/>
      <c r="AA82" s="324"/>
      <c r="AB82" s="324"/>
      <c r="AC82" s="324"/>
      <c r="AD82" s="324"/>
      <c r="AE82" s="324"/>
      <c r="AF82" s="324"/>
      <c r="AG82" s="324"/>
      <c r="AH82" s="324"/>
      <c r="AI82" s="324"/>
      <c r="AJ82" s="324"/>
      <c r="AK82" s="324"/>
      <c r="AL82" s="324"/>
      <c r="AM82" s="324"/>
      <c r="AN82" s="324"/>
    </row>
    <row r="83" spans="1:40" s="322" customFormat="1" ht="20.25" customHeight="1">
      <c r="A83" s="473"/>
      <c r="B83" s="475"/>
      <c r="C83" s="477"/>
      <c r="D83" s="479"/>
      <c r="E83" s="479"/>
      <c r="F83" s="484">
        <f>F82*$J$13/1000</f>
        <v>3.6583684999999995</v>
      </c>
      <c r="G83" s="484"/>
      <c r="H83" s="484"/>
      <c r="I83" s="483">
        <f>I82*$Q$13/1000</f>
        <v>0</v>
      </c>
      <c r="J83" s="483"/>
      <c r="K83" s="483"/>
      <c r="L83" s="141"/>
      <c r="M83" s="302"/>
      <c r="N83" s="302"/>
      <c r="O83" s="302"/>
      <c r="P83" s="302"/>
      <c r="Q83" s="303"/>
      <c r="R83" s="439"/>
      <c r="S83" s="439"/>
      <c r="T83" s="439"/>
      <c r="U83" s="441"/>
      <c r="V83" s="121"/>
      <c r="W83" s="122">
        <f t="shared" si="3"/>
        <v>0</v>
      </c>
      <c r="X83" s="323"/>
      <c r="Y83" s="149"/>
      <c r="Z83" s="321"/>
      <c r="AA83" s="327"/>
      <c r="AB83" s="328"/>
      <c r="AC83" s="328"/>
      <c r="AD83" s="328"/>
      <c r="AE83" s="328"/>
      <c r="AF83" s="328"/>
      <c r="AG83" s="328"/>
      <c r="AH83" s="328"/>
      <c r="AI83" s="328"/>
      <c r="AJ83" s="328"/>
      <c r="AK83" s="328"/>
      <c r="AL83" s="328"/>
      <c r="AM83" s="328"/>
      <c r="AN83" s="328"/>
    </row>
    <row r="84" spans="1:40" s="324" customFormat="1" ht="12.75" customHeight="1">
      <c r="A84" s="442">
        <v>28</v>
      </c>
      <c r="B84" s="445" t="s">
        <v>62</v>
      </c>
      <c r="C84" s="448" t="s">
        <v>124</v>
      </c>
      <c r="D84" s="451" t="s">
        <v>141</v>
      </c>
      <c r="E84" s="454">
        <v>10</v>
      </c>
      <c r="F84" s="480">
        <v>2.78</v>
      </c>
      <c r="G84" s="481"/>
      <c r="H84" s="482"/>
      <c r="I84" s="480">
        <v>0.34</v>
      </c>
      <c r="J84" s="481"/>
      <c r="K84" s="482"/>
      <c r="L84" s="112"/>
      <c r="M84" s="96"/>
      <c r="N84" s="375"/>
      <c r="O84" s="379"/>
      <c r="P84" s="379"/>
      <c r="Q84" s="416"/>
      <c r="R84" s="419">
        <f>F85+I85</f>
        <v>5.8282134000000001</v>
      </c>
      <c r="S84" s="457">
        <f>R84+R85</f>
        <v>42.948966923249998</v>
      </c>
      <c r="T84" s="457">
        <f>E84*S84</f>
        <v>429.48966923249998</v>
      </c>
      <c r="U84" s="460">
        <f>E84*R85</f>
        <v>371.20753523249994</v>
      </c>
      <c r="V84" s="121"/>
      <c r="W84" s="122">
        <f t="shared" si="3"/>
        <v>0</v>
      </c>
      <c r="AA84" s="327"/>
      <c r="AB84" s="328"/>
      <c r="AC84" s="328"/>
      <c r="AD84" s="328"/>
      <c r="AE84" s="328"/>
      <c r="AF84" s="328"/>
      <c r="AG84" s="328"/>
      <c r="AH84" s="328"/>
      <c r="AI84" s="328"/>
      <c r="AJ84" s="328"/>
      <c r="AK84" s="328"/>
      <c r="AL84" s="328"/>
      <c r="AM84" s="328"/>
      <c r="AN84" s="328"/>
    </row>
    <row r="85" spans="1:40" s="324" customFormat="1">
      <c r="A85" s="443"/>
      <c r="B85" s="446"/>
      <c r="C85" s="449"/>
      <c r="D85" s="452"/>
      <c r="E85" s="455"/>
      <c r="F85" s="463">
        <f>F84*$J$13/1000</f>
        <v>4.9611045999999996</v>
      </c>
      <c r="G85" s="464"/>
      <c r="H85" s="465"/>
      <c r="I85" s="463">
        <f>I84*$Q$13/1000</f>
        <v>0.86710880000000012</v>
      </c>
      <c r="J85" s="464"/>
      <c r="K85" s="465"/>
      <c r="L85" s="191" t="s">
        <v>80</v>
      </c>
      <c r="M85" s="199" t="s">
        <v>81</v>
      </c>
      <c r="N85" s="273">
        <v>1.02</v>
      </c>
      <c r="O85" s="215">
        <f>E84*N85</f>
        <v>10.199999999999999</v>
      </c>
      <c r="P85" s="274">
        <v>26.478000000000002</v>
      </c>
      <c r="Q85" s="270">
        <f>N85*P85*$N$11</f>
        <v>30.888546372</v>
      </c>
      <c r="R85" s="457">
        <f>SUM(Q85:Q87)</f>
        <v>37.120753523249995</v>
      </c>
      <c r="S85" s="458"/>
      <c r="T85" s="458"/>
      <c r="U85" s="461"/>
      <c r="V85" s="121"/>
      <c r="W85" s="122">
        <f t="shared" si="3"/>
        <v>0</v>
      </c>
      <c r="AA85" s="327"/>
      <c r="AB85" s="328"/>
      <c r="AC85" s="328"/>
      <c r="AD85" s="328"/>
      <c r="AE85" s="328"/>
      <c r="AF85" s="328"/>
      <c r="AG85" s="328"/>
      <c r="AH85" s="328"/>
      <c r="AI85" s="328"/>
      <c r="AJ85" s="328"/>
      <c r="AK85" s="328"/>
      <c r="AL85" s="328"/>
      <c r="AM85" s="328"/>
      <c r="AN85" s="328"/>
    </row>
    <row r="86" spans="1:40" s="324" customFormat="1">
      <c r="A86" s="443"/>
      <c r="B86" s="446"/>
      <c r="C86" s="449"/>
      <c r="D86" s="452"/>
      <c r="E86" s="455"/>
      <c r="F86" s="466"/>
      <c r="G86" s="467"/>
      <c r="H86" s="468"/>
      <c r="I86" s="466"/>
      <c r="J86" s="467"/>
      <c r="K86" s="468"/>
      <c r="L86" s="192" t="s">
        <v>82</v>
      </c>
      <c r="M86" s="216" t="s">
        <v>83</v>
      </c>
      <c r="N86" s="325">
        <v>1.17</v>
      </c>
      <c r="O86" s="217">
        <f>E84*N86</f>
        <v>11.7</v>
      </c>
      <c r="P86" s="317">
        <v>3.5</v>
      </c>
      <c r="Q86" s="318">
        <f>N86*P86*$N$11</f>
        <v>4.6834514999999994</v>
      </c>
      <c r="R86" s="458"/>
      <c r="S86" s="458"/>
      <c r="T86" s="458"/>
      <c r="U86" s="461"/>
      <c r="V86" s="121"/>
      <c r="W86" s="122">
        <f t="shared" si="3"/>
        <v>0</v>
      </c>
      <c r="AA86" s="327"/>
      <c r="AB86" s="328"/>
      <c r="AC86" s="328"/>
      <c r="AD86" s="328"/>
      <c r="AE86" s="328"/>
      <c r="AF86" s="328"/>
      <c r="AG86" s="328"/>
      <c r="AH86" s="328"/>
      <c r="AI86" s="328"/>
      <c r="AJ86" s="328"/>
      <c r="AK86" s="328"/>
      <c r="AL86" s="328"/>
      <c r="AM86" s="328"/>
      <c r="AN86" s="328"/>
    </row>
    <row r="87" spans="1:40" s="324" customFormat="1" ht="13.5" customHeight="1">
      <c r="A87" s="444"/>
      <c r="B87" s="447"/>
      <c r="C87" s="450"/>
      <c r="D87" s="453"/>
      <c r="E87" s="456"/>
      <c r="F87" s="469"/>
      <c r="G87" s="470"/>
      <c r="H87" s="471"/>
      <c r="I87" s="469"/>
      <c r="J87" s="470"/>
      <c r="K87" s="471"/>
      <c r="L87" s="193" t="s">
        <v>84</v>
      </c>
      <c r="M87" s="204" t="s">
        <v>81</v>
      </c>
      <c r="N87" s="277">
        <v>1.2500000000000001E-2</v>
      </c>
      <c r="O87" s="206">
        <f>E84*N87</f>
        <v>0.125</v>
      </c>
      <c r="P87" s="326">
        <v>108.333</v>
      </c>
      <c r="Q87" s="279">
        <f>N87*P87*$N$11</f>
        <v>1.54875565125</v>
      </c>
      <c r="R87" s="459"/>
      <c r="S87" s="459"/>
      <c r="T87" s="459"/>
      <c r="U87" s="462"/>
      <c r="V87" s="121"/>
      <c r="W87" s="122">
        <f t="shared" si="3"/>
        <v>0</v>
      </c>
      <c r="AA87" s="327"/>
      <c r="AB87" s="328"/>
      <c r="AC87" s="328"/>
      <c r="AD87" s="328"/>
      <c r="AE87" s="328"/>
      <c r="AF87" s="328"/>
      <c r="AG87" s="328"/>
      <c r="AH87" s="328"/>
      <c r="AI87" s="328"/>
      <c r="AJ87" s="328"/>
      <c r="AK87" s="328"/>
      <c r="AL87" s="328"/>
      <c r="AM87" s="328"/>
      <c r="AN87" s="328"/>
    </row>
    <row r="88" spans="1:40" s="329" customFormat="1" ht="14.25" customHeight="1">
      <c r="A88" s="442">
        <v>28</v>
      </c>
      <c r="B88" s="445" t="s">
        <v>63</v>
      </c>
      <c r="C88" s="770" t="s">
        <v>125</v>
      </c>
      <c r="D88" s="771" t="s">
        <v>153</v>
      </c>
      <c r="E88" s="771">
        <v>2820</v>
      </c>
      <c r="F88" s="772">
        <f>0.001*14.8</f>
        <v>1.4800000000000001E-2</v>
      </c>
      <c r="G88" s="773"/>
      <c r="H88" s="774"/>
      <c r="I88" s="480">
        <f>0.001*4.98</f>
        <v>4.9800000000000009E-3</v>
      </c>
      <c r="J88" s="481"/>
      <c r="K88" s="482"/>
      <c r="L88" s="112"/>
      <c r="M88" s="96"/>
      <c r="N88" s="375"/>
      <c r="O88" s="379"/>
      <c r="P88" s="210"/>
      <c r="Q88" s="416"/>
      <c r="R88" s="417">
        <f>F89+I89</f>
        <v>3.9112229600000006E-2</v>
      </c>
      <c r="S88" s="775">
        <f>R88+R89</f>
        <v>0.51197697980588619</v>
      </c>
      <c r="T88" s="775">
        <f>E88*S88</f>
        <v>1443.775083052599</v>
      </c>
      <c r="U88" s="776">
        <f>R89*E88</f>
        <v>1333.4785955805992</v>
      </c>
      <c r="V88" s="121"/>
      <c r="W88" s="122">
        <f t="shared" si="3"/>
        <v>0</v>
      </c>
      <c r="X88" s="117"/>
      <c r="Y88" s="117"/>
      <c r="Z88" s="327"/>
      <c r="AA88" s="327"/>
      <c r="AB88" s="328"/>
      <c r="AC88" s="328"/>
      <c r="AD88" s="328"/>
      <c r="AE88" s="328"/>
      <c r="AF88" s="328"/>
      <c r="AG88" s="328"/>
      <c r="AH88" s="328"/>
      <c r="AI88" s="328"/>
      <c r="AJ88" s="328"/>
      <c r="AK88" s="328"/>
      <c r="AL88" s="328"/>
      <c r="AM88" s="328"/>
      <c r="AN88" s="328"/>
    </row>
    <row r="89" spans="1:40" s="329" customFormat="1" ht="14.25" customHeight="1">
      <c r="A89" s="443"/>
      <c r="B89" s="446"/>
      <c r="C89" s="770"/>
      <c r="D89" s="771"/>
      <c r="E89" s="771"/>
      <c r="F89" s="775">
        <f>F88*J$13/1000</f>
        <v>2.6411636000000002E-2</v>
      </c>
      <c r="G89" s="775"/>
      <c r="H89" s="775"/>
      <c r="I89" s="775">
        <f>I88*$Q$13/1000</f>
        <v>1.2700593600000002E-2</v>
      </c>
      <c r="J89" s="775"/>
      <c r="K89" s="775"/>
      <c r="L89" s="191" t="s">
        <v>64</v>
      </c>
      <c r="M89" s="199" t="s">
        <v>53</v>
      </c>
      <c r="N89" s="273">
        <v>1</v>
      </c>
      <c r="O89" s="215">
        <f>E88*N89</f>
        <v>2820</v>
      </c>
      <c r="P89" s="274">
        <f>6.267/15.29</f>
        <v>0.4098757357750164</v>
      </c>
      <c r="Q89" s="270">
        <f>N89*P89*$N$11</f>
        <v>0.46877487900588621</v>
      </c>
      <c r="R89" s="775">
        <f>SUM(Q89:Q90)</f>
        <v>0.4728647502058862</v>
      </c>
      <c r="S89" s="775"/>
      <c r="T89" s="775"/>
      <c r="U89" s="776"/>
      <c r="V89" s="121"/>
      <c r="W89" s="122">
        <f t="shared" si="3"/>
        <v>0</v>
      </c>
      <c r="X89" s="117"/>
      <c r="Y89" s="117"/>
      <c r="Z89" s="327"/>
      <c r="AA89" s="117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</row>
    <row r="90" spans="1:40" s="329" customFormat="1" ht="13.5" customHeight="1">
      <c r="A90" s="444"/>
      <c r="B90" s="447"/>
      <c r="C90" s="770"/>
      <c r="D90" s="771"/>
      <c r="E90" s="771"/>
      <c r="F90" s="775"/>
      <c r="G90" s="775"/>
      <c r="H90" s="775"/>
      <c r="I90" s="775"/>
      <c r="J90" s="775"/>
      <c r="K90" s="775"/>
      <c r="L90" s="192" t="s">
        <v>54</v>
      </c>
      <c r="M90" s="216" t="s">
        <v>53</v>
      </c>
      <c r="N90" s="325">
        <v>4.0000000000000001E-3</v>
      </c>
      <c r="O90" s="317">
        <f>E88*N90</f>
        <v>11.28</v>
      </c>
      <c r="P90" s="340">
        <v>0.89400000000000002</v>
      </c>
      <c r="Q90" s="336">
        <f t="shared" ref="Q90" si="5">N90*P90*$N$11</f>
        <v>4.0898712000000002E-3</v>
      </c>
      <c r="R90" s="775"/>
      <c r="S90" s="775"/>
      <c r="T90" s="775"/>
      <c r="U90" s="776"/>
      <c r="V90" s="121"/>
      <c r="W90" s="122">
        <f t="shared" si="3"/>
        <v>0</v>
      </c>
      <c r="X90" s="117"/>
      <c r="Y90" s="117"/>
      <c r="Z90" s="327"/>
      <c r="AA90" s="117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</row>
    <row r="91" spans="1:40" s="105" customFormat="1" ht="14.25" customHeight="1">
      <c r="A91" s="442">
        <v>30</v>
      </c>
      <c r="B91" s="445" t="s">
        <v>63</v>
      </c>
      <c r="C91" s="770" t="s">
        <v>126</v>
      </c>
      <c r="D91" s="771" t="s">
        <v>153</v>
      </c>
      <c r="E91" s="777">
        <f>267.92+336</f>
        <v>603.92000000000007</v>
      </c>
      <c r="F91" s="772">
        <f>0.001*14.8</f>
        <v>1.4800000000000001E-2</v>
      </c>
      <c r="G91" s="773"/>
      <c r="H91" s="774"/>
      <c r="I91" s="480">
        <f>0.001*4.98</f>
        <v>4.9800000000000009E-3</v>
      </c>
      <c r="J91" s="481"/>
      <c r="K91" s="482"/>
      <c r="L91" s="112"/>
      <c r="M91" s="96"/>
      <c r="N91" s="375"/>
      <c r="O91" s="379"/>
      <c r="P91" s="379"/>
      <c r="Q91" s="416"/>
      <c r="R91" s="417">
        <f>F92+I92</f>
        <v>3.9112229600000006E-2</v>
      </c>
      <c r="S91" s="775">
        <f>R91+R92</f>
        <v>0.55786710080000013</v>
      </c>
      <c r="T91" s="775">
        <f>E91*S91</f>
        <v>336.90709951513611</v>
      </c>
      <c r="U91" s="776">
        <f>R92*E91</f>
        <v>313.28644181510407</v>
      </c>
      <c r="V91" s="121"/>
      <c r="W91" s="122">
        <f t="shared" si="3"/>
        <v>0</v>
      </c>
      <c r="X91" s="117"/>
      <c r="Y91" s="117"/>
      <c r="Z91" s="117"/>
      <c r="AA91" s="104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17"/>
    </row>
    <row r="92" spans="1:40" s="105" customFormat="1" ht="14.25" customHeight="1">
      <c r="A92" s="443"/>
      <c r="B92" s="446"/>
      <c r="C92" s="770"/>
      <c r="D92" s="771"/>
      <c r="E92" s="777"/>
      <c r="F92" s="775">
        <f>F91*J$13/1000</f>
        <v>2.6411636000000002E-2</v>
      </c>
      <c r="G92" s="775"/>
      <c r="H92" s="775"/>
      <c r="I92" s="775">
        <f>I91*$Q$13/1000</f>
        <v>1.2700593600000002E-2</v>
      </c>
      <c r="J92" s="775"/>
      <c r="K92" s="775"/>
      <c r="L92" s="191" t="s">
        <v>64</v>
      </c>
      <c r="M92" s="199" t="s">
        <v>53</v>
      </c>
      <c r="N92" s="273">
        <v>1</v>
      </c>
      <c r="O92" s="215">
        <f>E91*N92</f>
        <v>603.92000000000007</v>
      </c>
      <c r="P92" s="274">
        <v>0.45</v>
      </c>
      <c r="Q92" s="270">
        <f>N92*P92*$N$11</f>
        <v>0.51466500000000004</v>
      </c>
      <c r="R92" s="775">
        <f>SUM(Q92:Q93)</f>
        <v>0.51875487120000008</v>
      </c>
      <c r="S92" s="775"/>
      <c r="T92" s="775"/>
      <c r="U92" s="776"/>
      <c r="V92" s="121"/>
      <c r="W92" s="122">
        <f t="shared" si="3"/>
        <v>0</v>
      </c>
      <c r="X92" s="117"/>
      <c r="Y92" s="117"/>
      <c r="Z92" s="117"/>
      <c r="AA92" s="104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</row>
    <row r="93" spans="1:40" s="105" customFormat="1" ht="13.5" customHeight="1">
      <c r="A93" s="444"/>
      <c r="B93" s="447"/>
      <c r="C93" s="770"/>
      <c r="D93" s="771"/>
      <c r="E93" s="777"/>
      <c r="F93" s="775"/>
      <c r="G93" s="775"/>
      <c r="H93" s="775"/>
      <c r="I93" s="775"/>
      <c r="J93" s="775"/>
      <c r="K93" s="775"/>
      <c r="L93" s="192" t="s">
        <v>54</v>
      </c>
      <c r="M93" s="216" t="s">
        <v>53</v>
      </c>
      <c r="N93" s="325">
        <v>4.0000000000000001E-3</v>
      </c>
      <c r="O93" s="217">
        <f>E91*N93</f>
        <v>2.4156800000000005</v>
      </c>
      <c r="P93" s="317">
        <v>0.89400000000000002</v>
      </c>
      <c r="Q93" s="336">
        <f t="shared" ref="Q93" si="6">N93*P93*$N$11</f>
        <v>4.0898712000000002E-3</v>
      </c>
      <c r="R93" s="775"/>
      <c r="S93" s="775"/>
      <c r="T93" s="775"/>
      <c r="U93" s="776"/>
      <c r="V93" s="121"/>
      <c r="W93" s="122">
        <f t="shared" si="3"/>
        <v>0</v>
      </c>
      <c r="X93" s="117"/>
      <c r="Y93" s="117"/>
      <c r="Z93" s="117"/>
      <c r="AA93" s="335"/>
      <c r="AB93" s="334"/>
      <c r="AC93" s="334"/>
      <c r="AD93" s="334"/>
      <c r="AE93" s="334"/>
      <c r="AF93" s="334"/>
      <c r="AG93" s="334"/>
      <c r="AH93" s="334"/>
      <c r="AI93" s="334"/>
      <c r="AJ93" s="334"/>
      <c r="AK93" s="334"/>
      <c r="AL93" s="334"/>
      <c r="AM93" s="334"/>
      <c r="AN93" s="334"/>
    </row>
    <row r="94" spans="1:40" s="90" customFormat="1">
      <c r="A94" s="442">
        <v>31</v>
      </c>
      <c r="B94" s="778" t="s">
        <v>49</v>
      </c>
      <c r="C94" s="779" t="s">
        <v>150</v>
      </c>
      <c r="D94" s="780" t="s">
        <v>153</v>
      </c>
      <c r="E94" s="781">
        <v>5</v>
      </c>
      <c r="F94" s="799"/>
      <c r="G94" s="799"/>
      <c r="H94" s="799"/>
      <c r="I94" s="800"/>
      <c r="J94" s="800"/>
      <c r="K94" s="800"/>
      <c r="L94" s="337"/>
      <c r="M94" s="338"/>
      <c r="N94" s="338"/>
      <c r="O94" s="338"/>
      <c r="P94" s="386"/>
      <c r="Q94" s="339"/>
      <c r="R94" s="418"/>
      <c r="S94" s="782">
        <f>R94+R95</f>
        <v>1.2850561797752809</v>
      </c>
      <c r="T94" s="782">
        <f>E94*S94</f>
        <v>6.4252808988764043</v>
      </c>
      <c r="U94" s="783">
        <f>R95*E94</f>
        <v>6.4252808988764043</v>
      </c>
      <c r="V94" s="121"/>
      <c r="W94" s="122">
        <f t="shared" si="3"/>
        <v>0</v>
      </c>
      <c r="X94" s="124"/>
      <c r="AA94" s="335"/>
      <c r="AB94" s="334"/>
      <c r="AC94" s="334"/>
      <c r="AD94" s="334"/>
      <c r="AE94" s="334"/>
      <c r="AF94" s="334"/>
      <c r="AG94" s="334"/>
      <c r="AH94" s="334"/>
      <c r="AI94" s="334"/>
      <c r="AJ94" s="334"/>
      <c r="AK94" s="334"/>
      <c r="AL94" s="334"/>
      <c r="AM94" s="334"/>
      <c r="AN94" s="334"/>
    </row>
    <row r="95" spans="1:40" s="90" customFormat="1" ht="21" customHeight="1">
      <c r="A95" s="444"/>
      <c r="B95" s="778"/>
      <c r="C95" s="779"/>
      <c r="D95" s="780"/>
      <c r="E95" s="781"/>
      <c r="F95" s="799"/>
      <c r="G95" s="799"/>
      <c r="H95" s="799"/>
      <c r="I95" s="800"/>
      <c r="J95" s="800"/>
      <c r="K95" s="800"/>
      <c r="L95" s="100" t="s">
        <v>96</v>
      </c>
      <c r="M95" s="199" t="s">
        <v>53</v>
      </c>
      <c r="N95" s="209">
        <v>1</v>
      </c>
      <c r="O95" s="200">
        <f>E94*N95</f>
        <v>5</v>
      </c>
      <c r="P95" s="208">
        <f>1 /0.89</f>
        <v>1.1235955056179776</v>
      </c>
      <c r="Q95" s="282">
        <f>N95*P95*$N$11</f>
        <v>1.2850561797752809</v>
      </c>
      <c r="R95" s="418">
        <f>SUM(Q95:Q95)</f>
        <v>1.2850561797752809</v>
      </c>
      <c r="S95" s="782"/>
      <c r="T95" s="782"/>
      <c r="U95" s="783"/>
      <c r="V95" s="121"/>
      <c r="W95" s="122">
        <f t="shared" si="3"/>
        <v>0</v>
      </c>
      <c r="X95" s="124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</row>
    <row r="96" spans="1:40" s="117" customFormat="1" ht="14.25" customHeight="1">
      <c r="A96" s="442">
        <f>+A94+1</f>
        <v>32</v>
      </c>
      <c r="B96" s="445" t="s">
        <v>75</v>
      </c>
      <c r="C96" s="665" t="s">
        <v>127</v>
      </c>
      <c r="D96" s="451" t="s">
        <v>153</v>
      </c>
      <c r="E96" s="784">
        <v>50</v>
      </c>
      <c r="F96" s="480">
        <v>0.124</v>
      </c>
      <c r="G96" s="481"/>
      <c r="H96" s="482"/>
      <c r="I96" s="662">
        <f>1.4/1000</f>
        <v>1.4E-3</v>
      </c>
      <c r="J96" s="663"/>
      <c r="K96" s="664"/>
      <c r="L96" s="112"/>
      <c r="M96" s="96"/>
      <c r="N96" s="379"/>
      <c r="O96" s="415"/>
      <c r="P96" s="379"/>
      <c r="Q96" s="416"/>
      <c r="R96" s="419">
        <f>F97+I97</f>
        <v>0.22485712799999999</v>
      </c>
      <c r="S96" s="457">
        <f>R96+R97</f>
        <v>0.52221912800000003</v>
      </c>
      <c r="T96" s="457">
        <f>E96*S96</f>
        <v>26.110956400000003</v>
      </c>
      <c r="U96" s="657">
        <f>R97*E96</f>
        <v>14.8681</v>
      </c>
      <c r="V96" s="121"/>
      <c r="W96" s="122">
        <f t="shared" si="3"/>
        <v>0</v>
      </c>
      <c r="Y96" s="104"/>
      <c r="Z96" s="104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</row>
    <row r="97" spans="1:40" s="117" customFormat="1" ht="19.2" customHeight="1">
      <c r="A97" s="444"/>
      <c r="B97" s="446"/>
      <c r="C97" s="666"/>
      <c r="D97" s="452"/>
      <c r="E97" s="785"/>
      <c r="F97" s="463">
        <f>F96*J$13/1000</f>
        <v>0.22128667999999999</v>
      </c>
      <c r="G97" s="464"/>
      <c r="H97" s="465"/>
      <c r="I97" s="801">
        <f>I96*$Q$13/1000</f>
        <v>3.5704480000000004E-3</v>
      </c>
      <c r="J97" s="802"/>
      <c r="K97" s="803"/>
      <c r="L97" s="100" t="s">
        <v>97</v>
      </c>
      <c r="M97" s="199" t="s">
        <v>53</v>
      </c>
      <c r="N97" s="209">
        <v>1</v>
      </c>
      <c r="O97" s="200">
        <f>E96*N97</f>
        <v>50</v>
      </c>
      <c r="P97" s="92">
        <v>0.26</v>
      </c>
      <c r="Q97" s="282">
        <f>N97*P97*$N$11</f>
        <v>0.29736200000000002</v>
      </c>
      <c r="R97" s="412">
        <f>SUM(Q97:Q97)</f>
        <v>0.29736200000000002</v>
      </c>
      <c r="S97" s="458"/>
      <c r="T97" s="458"/>
      <c r="U97" s="738"/>
      <c r="V97" s="121"/>
      <c r="W97" s="122">
        <f t="shared" si="3"/>
        <v>0</v>
      </c>
      <c r="Y97" s="104"/>
      <c r="Z97" s="104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</row>
    <row r="98" spans="1:40" s="334" customFormat="1" ht="21.75" customHeight="1">
      <c r="A98" s="789">
        <f>+A96+1</f>
        <v>33</v>
      </c>
      <c r="B98" s="445" t="s">
        <v>70</v>
      </c>
      <c r="C98" s="448" t="s">
        <v>128</v>
      </c>
      <c r="D98" s="451" t="s">
        <v>153</v>
      </c>
      <c r="E98" s="454">
        <v>112</v>
      </c>
      <c r="F98" s="801">
        <f>0.001*190</f>
        <v>0.19</v>
      </c>
      <c r="G98" s="802"/>
      <c r="H98" s="803"/>
      <c r="I98" s="801">
        <f>0.001*162</f>
        <v>0.16200000000000001</v>
      </c>
      <c r="J98" s="802"/>
      <c r="K98" s="803"/>
      <c r="L98" s="88"/>
      <c r="M98" s="96"/>
      <c r="N98" s="379"/>
      <c r="O98" s="379"/>
      <c r="P98" s="379"/>
      <c r="Q98" s="416"/>
      <c r="R98" s="419">
        <f>F99+I99</f>
        <v>0.75222014000000004</v>
      </c>
      <c r="S98" s="457">
        <f>R98+R99</f>
        <v>1.75295764</v>
      </c>
      <c r="T98" s="457">
        <f>E98*S98</f>
        <v>196.33125568</v>
      </c>
      <c r="U98" s="657">
        <f>R99*E98</f>
        <v>112.08260000000001</v>
      </c>
      <c r="V98" s="121"/>
      <c r="W98" s="122">
        <f t="shared" si="3"/>
        <v>0</v>
      </c>
      <c r="X98" s="117"/>
      <c r="Y98" s="104"/>
      <c r="Z98" s="335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</row>
    <row r="99" spans="1:40" s="334" customFormat="1" ht="21.75" customHeight="1">
      <c r="A99" s="790"/>
      <c r="B99" s="447"/>
      <c r="C99" s="450"/>
      <c r="D99" s="453"/>
      <c r="E99" s="456"/>
      <c r="F99" s="659">
        <f>F98*J$13/1000</f>
        <v>0.33906829999999999</v>
      </c>
      <c r="G99" s="660"/>
      <c r="H99" s="661"/>
      <c r="I99" s="659">
        <f>I98*$Q$13/1000</f>
        <v>0.41315184000000005</v>
      </c>
      <c r="J99" s="660"/>
      <c r="K99" s="661"/>
      <c r="L99" s="91" t="s">
        <v>71</v>
      </c>
      <c r="M99" s="92" t="s">
        <v>53</v>
      </c>
      <c r="N99" s="93">
        <v>1</v>
      </c>
      <c r="O99" s="102">
        <f>E98*N99</f>
        <v>112</v>
      </c>
      <c r="P99" s="208">
        <f>0.001*875</f>
        <v>0.875</v>
      </c>
      <c r="Q99" s="114">
        <f>N99*P99*$N$11</f>
        <v>1.0007375000000001</v>
      </c>
      <c r="R99" s="419">
        <f>SUM(Q99:Q99)</f>
        <v>1.0007375000000001</v>
      </c>
      <c r="S99" s="459"/>
      <c r="T99" s="459"/>
      <c r="U99" s="658"/>
      <c r="V99" s="121"/>
      <c r="W99" s="122">
        <f t="shared" si="3"/>
        <v>0</v>
      </c>
      <c r="X99" s="117"/>
      <c r="Y99" s="104"/>
      <c r="Z99" s="335"/>
      <c r="AA99" s="275"/>
      <c r="AB99" s="190"/>
      <c r="AC99" s="190"/>
      <c r="AD99" s="190"/>
      <c r="AE99" s="190"/>
      <c r="AF99" s="190"/>
      <c r="AG99" s="190"/>
      <c r="AH99" s="190"/>
      <c r="AI99" s="190"/>
      <c r="AJ99" s="275"/>
      <c r="AK99" s="275"/>
      <c r="AL99" s="275"/>
      <c r="AM99" s="275"/>
      <c r="AN99" s="275"/>
    </row>
    <row r="100" spans="1:40" s="117" customFormat="1" ht="12.75" customHeight="1">
      <c r="A100" s="442">
        <f>+A98+1</f>
        <v>34</v>
      </c>
      <c r="B100" s="786" t="s">
        <v>65</v>
      </c>
      <c r="C100" s="787" t="s">
        <v>129</v>
      </c>
      <c r="D100" s="451" t="s">
        <v>154</v>
      </c>
      <c r="E100" s="691">
        <v>372</v>
      </c>
      <c r="F100" s="480">
        <f>4.1/100</f>
        <v>4.0999999999999995E-2</v>
      </c>
      <c r="G100" s="481"/>
      <c r="H100" s="482"/>
      <c r="I100" s="480">
        <f>0.4/100</f>
        <v>4.0000000000000001E-3</v>
      </c>
      <c r="J100" s="481"/>
      <c r="K100" s="482"/>
      <c r="L100" s="197"/>
      <c r="M100" s="96"/>
      <c r="N100" s="379"/>
      <c r="O100" s="379"/>
      <c r="P100" s="379"/>
      <c r="Q100" s="103"/>
      <c r="R100" s="419">
        <f>F101+I101</f>
        <v>8.3368649999999989E-2</v>
      </c>
      <c r="S100" s="457">
        <f>R100+R101</f>
        <v>0.25324012359999998</v>
      </c>
      <c r="T100" s="457">
        <f>E100*S100</f>
        <v>94.205325979199998</v>
      </c>
      <c r="U100" s="788">
        <f>R101*E100</f>
        <v>63.192188179199995</v>
      </c>
      <c r="V100" s="121"/>
      <c r="W100" s="122">
        <f t="shared" si="3"/>
        <v>0</v>
      </c>
      <c r="X100" s="81"/>
      <c r="Y100" s="81"/>
      <c r="Z100" s="123"/>
      <c r="AA100" s="123"/>
    </row>
    <row r="101" spans="1:40" s="117" customFormat="1" ht="12.75" customHeight="1">
      <c r="A101" s="443"/>
      <c r="B101" s="786"/>
      <c r="C101" s="787"/>
      <c r="D101" s="452"/>
      <c r="E101" s="693"/>
      <c r="F101" s="463">
        <f>F100*J$13/1000</f>
        <v>7.3167369999999995E-2</v>
      </c>
      <c r="G101" s="464"/>
      <c r="H101" s="465"/>
      <c r="I101" s="463">
        <f>I100*$Q$13/1000</f>
        <v>1.020128E-2</v>
      </c>
      <c r="J101" s="464"/>
      <c r="K101" s="465"/>
      <c r="L101" s="198" t="s">
        <v>66</v>
      </c>
      <c r="M101" s="199" t="s">
        <v>53</v>
      </c>
      <c r="N101" s="200">
        <v>0.03</v>
      </c>
      <c r="O101" s="201">
        <f>E100*N101</f>
        <v>11.16</v>
      </c>
      <c r="P101" s="387">
        <v>0.97199999999999998</v>
      </c>
      <c r="Q101" s="202">
        <f>N101*P101*$N$11</f>
        <v>3.3350291999999997E-2</v>
      </c>
      <c r="R101" s="457">
        <f>SUM(Q101:Q102)</f>
        <v>0.16987147359999999</v>
      </c>
      <c r="S101" s="458"/>
      <c r="T101" s="458"/>
      <c r="U101" s="788"/>
      <c r="V101" s="121"/>
      <c r="W101" s="122">
        <f t="shared" si="3"/>
        <v>0</v>
      </c>
      <c r="X101" s="81"/>
      <c r="Y101" s="81"/>
      <c r="Z101" s="123"/>
      <c r="AA101" s="123"/>
    </row>
    <row r="102" spans="1:40" s="117" customFormat="1" ht="6.6" customHeight="1">
      <c r="A102" s="444"/>
      <c r="B102" s="786"/>
      <c r="C102" s="787"/>
      <c r="D102" s="453"/>
      <c r="E102" s="692"/>
      <c r="F102" s="469"/>
      <c r="G102" s="470"/>
      <c r="H102" s="471"/>
      <c r="I102" s="469"/>
      <c r="J102" s="470"/>
      <c r="K102" s="471"/>
      <c r="L102" s="203" t="s">
        <v>67</v>
      </c>
      <c r="M102" s="204" t="s">
        <v>53</v>
      </c>
      <c r="N102" s="205">
        <f>17.2/100</f>
        <v>0.17199999999999999</v>
      </c>
      <c r="O102" s="206">
        <f>E100*N102</f>
        <v>63.983999999999995</v>
      </c>
      <c r="P102" s="388">
        <v>0.69399999999999995</v>
      </c>
      <c r="Q102" s="207">
        <f>N102*P102*$N$11</f>
        <v>0.13652118159999999</v>
      </c>
      <c r="R102" s="459"/>
      <c r="S102" s="459"/>
      <c r="T102" s="459"/>
      <c r="U102" s="788"/>
      <c r="V102" s="121"/>
      <c r="W102" s="122">
        <f t="shared" si="3"/>
        <v>0</v>
      </c>
      <c r="X102" s="81"/>
      <c r="Y102" s="81"/>
      <c r="Z102" s="18"/>
      <c r="AA102" s="18"/>
    </row>
    <row r="103" spans="1:40" s="117" customFormat="1" ht="12">
      <c r="A103" s="789">
        <f>+A100+1</f>
        <v>35</v>
      </c>
      <c r="B103" s="445" t="s">
        <v>68</v>
      </c>
      <c r="C103" s="665" t="s">
        <v>130</v>
      </c>
      <c r="D103" s="451" t="s">
        <v>154</v>
      </c>
      <c r="E103" s="691">
        <v>372</v>
      </c>
      <c r="F103" s="480">
        <f>21.4/100</f>
        <v>0.214</v>
      </c>
      <c r="G103" s="481"/>
      <c r="H103" s="482"/>
      <c r="I103" s="662">
        <f>0.03/100</f>
        <v>2.9999999999999997E-4</v>
      </c>
      <c r="J103" s="663"/>
      <c r="K103" s="664"/>
      <c r="L103" s="197"/>
      <c r="M103" s="96"/>
      <c r="N103" s="379"/>
      <c r="O103" s="379"/>
      <c r="P103" s="134"/>
      <c r="Q103" s="103"/>
      <c r="R103" s="419">
        <f>F104+I104</f>
        <v>0.38266307599999999</v>
      </c>
      <c r="S103" s="457">
        <f>R103+R104</f>
        <v>0.77295070100000007</v>
      </c>
      <c r="T103" s="457">
        <f>E103*S103</f>
        <v>287.53766077200004</v>
      </c>
      <c r="U103" s="788">
        <f>R104*E103</f>
        <v>145.18699650000002</v>
      </c>
      <c r="V103" s="121"/>
      <c r="W103" s="122">
        <f t="shared" si="3"/>
        <v>0</v>
      </c>
      <c r="X103" s="81"/>
      <c r="Y103" s="81"/>
      <c r="Z103" s="18"/>
      <c r="AA103" s="18"/>
    </row>
    <row r="104" spans="1:40" s="117" customFormat="1" ht="15.75" customHeight="1">
      <c r="A104" s="790"/>
      <c r="B104" s="447"/>
      <c r="C104" s="666"/>
      <c r="D104" s="453"/>
      <c r="E104" s="692"/>
      <c r="F104" s="659">
        <f>F103*J$13/1000</f>
        <v>0.38189797999999997</v>
      </c>
      <c r="G104" s="660"/>
      <c r="H104" s="661"/>
      <c r="I104" s="659">
        <f>I103*$Q$13/1000</f>
        <v>7.6509600000000005E-4</v>
      </c>
      <c r="J104" s="660"/>
      <c r="K104" s="661"/>
      <c r="L104" s="194" t="s">
        <v>69</v>
      </c>
      <c r="M104" s="92" t="s">
        <v>53</v>
      </c>
      <c r="N104" s="208">
        <f>27.3/100</f>
        <v>0.27300000000000002</v>
      </c>
      <c r="O104" s="102">
        <f>E103*N104</f>
        <v>101.55600000000001</v>
      </c>
      <c r="P104" s="387">
        <v>1.25</v>
      </c>
      <c r="Q104" s="95">
        <f>N104*P104*$N$11</f>
        <v>0.39028762500000003</v>
      </c>
      <c r="R104" s="414">
        <f>SUM(Q104:Q104)</f>
        <v>0.39028762500000003</v>
      </c>
      <c r="S104" s="459"/>
      <c r="T104" s="459"/>
      <c r="U104" s="788"/>
      <c r="V104" s="121"/>
      <c r="W104" s="122">
        <f t="shared" si="3"/>
        <v>0</v>
      </c>
      <c r="X104" s="81"/>
      <c r="Y104" s="81"/>
      <c r="Z104" s="190"/>
      <c r="AA104" s="104"/>
    </row>
    <row r="105" spans="1:40" s="53" customFormat="1" ht="12.75" customHeight="1">
      <c r="A105" s="442">
        <f>+A103+1</f>
        <v>36</v>
      </c>
      <c r="B105" s="445" t="s">
        <v>72</v>
      </c>
      <c r="C105" s="448" t="s">
        <v>152</v>
      </c>
      <c r="D105" s="451" t="s">
        <v>140</v>
      </c>
      <c r="E105" s="454">
        <v>630</v>
      </c>
      <c r="F105" s="480">
        <f>0.001*5</f>
        <v>5.0000000000000001E-3</v>
      </c>
      <c r="G105" s="481"/>
      <c r="H105" s="482"/>
      <c r="I105" s="659">
        <f>0.001*20</f>
        <v>0.02</v>
      </c>
      <c r="J105" s="660"/>
      <c r="K105" s="661"/>
      <c r="L105" s="191"/>
      <c r="M105" s="199"/>
      <c r="N105" s="291"/>
      <c r="O105" s="215"/>
      <c r="P105" s="274"/>
      <c r="Q105" s="270"/>
      <c r="R105" s="419">
        <f>F106+I106</f>
        <v>5.9929250000000003E-2</v>
      </c>
      <c r="S105" s="457">
        <f>R105+R106</f>
        <v>9.0415717199999995E-2</v>
      </c>
      <c r="T105" s="457">
        <f>E105*S105</f>
        <v>56.961901835999996</v>
      </c>
      <c r="U105" s="657">
        <f>R106*E105</f>
        <v>19.206474335999999</v>
      </c>
      <c r="V105" s="121"/>
      <c r="W105" s="122">
        <f t="shared" si="3"/>
        <v>0</v>
      </c>
      <c r="AA105" s="275"/>
      <c r="AB105" s="190"/>
      <c r="AC105" s="190"/>
      <c r="AD105" s="190"/>
      <c r="AE105" s="190"/>
      <c r="AF105" s="190"/>
      <c r="AG105" s="190"/>
      <c r="AH105" s="190"/>
      <c r="AI105" s="190"/>
      <c r="AJ105" s="275"/>
      <c r="AK105" s="275"/>
      <c r="AL105" s="275"/>
      <c r="AM105" s="275"/>
      <c r="AN105" s="275"/>
    </row>
    <row r="106" spans="1:40" s="53" customFormat="1" ht="13.8">
      <c r="A106" s="444"/>
      <c r="B106" s="447"/>
      <c r="C106" s="450"/>
      <c r="D106" s="453"/>
      <c r="E106" s="456"/>
      <c r="F106" s="480">
        <f>F105*J$13/1000</f>
        <v>8.9228499999999995E-3</v>
      </c>
      <c r="G106" s="481"/>
      <c r="H106" s="482"/>
      <c r="I106" s="480">
        <f>I105*$Q$13/1000</f>
        <v>5.1006400000000007E-2</v>
      </c>
      <c r="J106" s="481"/>
      <c r="K106" s="482"/>
      <c r="L106" s="276" t="s">
        <v>7</v>
      </c>
      <c r="M106" s="204" t="s">
        <v>73</v>
      </c>
      <c r="N106" s="205">
        <v>1E-3</v>
      </c>
      <c r="O106" s="206">
        <f>E105*N106</f>
        <v>0.63</v>
      </c>
      <c r="P106" s="278">
        <v>26.655999999999999</v>
      </c>
      <c r="Q106" s="279">
        <f>N106*P106*$N$11</f>
        <v>3.0486467199999999E-2</v>
      </c>
      <c r="R106" s="414">
        <f>Q106</f>
        <v>3.0486467199999999E-2</v>
      </c>
      <c r="S106" s="459"/>
      <c r="T106" s="459"/>
      <c r="U106" s="658"/>
      <c r="V106" s="121"/>
      <c r="W106" s="122">
        <f t="shared" si="3"/>
        <v>0</v>
      </c>
      <c r="X106" s="211"/>
      <c r="AA106" s="275"/>
      <c r="AB106" s="190"/>
      <c r="AC106" s="190"/>
      <c r="AD106" s="190"/>
      <c r="AE106" s="190"/>
      <c r="AF106" s="190"/>
      <c r="AG106" s="190"/>
      <c r="AH106" s="190"/>
      <c r="AI106" s="190"/>
      <c r="AJ106" s="275"/>
      <c r="AK106" s="275"/>
      <c r="AL106" s="275"/>
      <c r="AM106" s="275"/>
      <c r="AN106" s="275"/>
    </row>
    <row r="107" spans="1:40" s="275" customFormat="1" ht="25.5" customHeight="1">
      <c r="A107" s="442">
        <v>37</v>
      </c>
      <c r="B107" s="445" t="s">
        <v>57</v>
      </c>
      <c r="C107" s="665" t="s">
        <v>131</v>
      </c>
      <c r="D107" s="451" t="s">
        <v>140</v>
      </c>
      <c r="E107" s="691">
        <v>630</v>
      </c>
      <c r="F107" s="659">
        <v>0.33</v>
      </c>
      <c r="G107" s="660"/>
      <c r="H107" s="661"/>
      <c r="I107" s="659">
        <v>0.31</v>
      </c>
      <c r="J107" s="660"/>
      <c r="K107" s="661"/>
      <c r="L107" s="115"/>
      <c r="M107" s="96"/>
      <c r="N107" s="379"/>
      <c r="O107" s="379"/>
      <c r="P107" s="374"/>
      <c r="Q107" s="413"/>
      <c r="R107" s="419">
        <f>F108+I108</f>
        <v>1.3795073</v>
      </c>
      <c r="S107" s="457">
        <f>R107+R108</f>
        <v>16.246463599999998</v>
      </c>
      <c r="T107" s="457">
        <f>E107*S107</f>
        <v>10235.272067999998</v>
      </c>
      <c r="U107" s="460">
        <f>E107*R108</f>
        <v>9366.1824689999994</v>
      </c>
      <c r="V107" s="121"/>
      <c r="W107" s="122">
        <f t="shared" si="3"/>
        <v>0</v>
      </c>
      <c r="X107" s="190"/>
      <c r="Y107" s="190"/>
      <c r="AB107" s="190"/>
      <c r="AC107" s="190"/>
      <c r="AD107" s="190"/>
      <c r="AE107" s="190"/>
      <c r="AF107" s="190"/>
      <c r="AG107" s="190"/>
      <c r="AH107" s="190"/>
      <c r="AI107" s="190"/>
    </row>
    <row r="108" spans="1:40" s="275" customFormat="1" ht="18.600000000000001" customHeight="1">
      <c r="A108" s="444"/>
      <c r="B108" s="447"/>
      <c r="C108" s="666"/>
      <c r="D108" s="453"/>
      <c r="E108" s="692"/>
      <c r="F108" s="659">
        <f>F107*$J$13/1000</f>
        <v>0.58890810000000005</v>
      </c>
      <c r="G108" s="660"/>
      <c r="H108" s="661"/>
      <c r="I108" s="659">
        <f>I107*$Q$13/1000</f>
        <v>0.79059919999999995</v>
      </c>
      <c r="J108" s="660"/>
      <c r="K108" s="661"/>
      <c r="L108" s="116" t="s">
        <v>58</v>
      </c>
      <c r="M108" s="92" t="s">
        <v>47</v>
      </c>
      <c r="N108" s="101">
        <v>1</v>
      </c>
      <c r="O108" s="102">
        <f>E107*N108</f>
        <v>630</v>
      </c>
      <c r="P108" s="208">
        <v>12.999000000000001</v>
      </c>
      <c r="Q108" s="114">
        <f>N108*P108*$N$11</f>
        <v>14.8669563</v>
      </c>
      <c r="R108" s="414">
        <f>SUM(Q108:Q108)</f>
        <v>14.8669563</v>
      </c>
      <c r="S108" s="459"/>
      <c r="T108" s="459"/>
      <c r="U108" s="462"/>
      <c r="V108" s="121"/>
      <c r="W108" s="122">
        <f t="shared" si="3"/>
        <v>0</v>
      </c>
      <c r="X108" s="190"/>
      <c r="Y108" s="190"/>
      <c r="AB108" s="190"/>
      <c r="AC108" s="190"/>
      <c r="AD108" s="190"/>
      <c r="AE108" s="190"/>
      <c r="AF108" s="190"/>
      <c r="AG108" s="190"/>
      <c r="AH108" s="190"/>
      <c r="AI108" s="190"/>
    </row>
    <row r="109" spans="1:40" s="18" customFormat="1">
      <c r="A109" s="212"/>
      <c r="B109" s="213"/>
      <c r="C109" s="794" t="s">
        <v>134</v>
      </c>
      <c r="D109" s="795"/>
      <c r="E109" s="795"/>
      <c r="F109" s="795"/>
      <c r="G109" s="795"/>
      <c r="H109" s="795"/>
      <c r="I109" s="795"/>
      <c r="J109" s="795"/>
      <c r="K109" s="795"/>
      <c r="L109" s="795"/>
      <c r="M109" s="795"/>
      <c r="N109" s="795"/>
      <c r="O109" s="795"/>
      <c r="P109" s="795"/>
      <c r="Q109" s="795"/>
      <c r="R109" s="795"/>
      <c r="S109" s="795"/>
      <c r="T109" s="795"/>
      <c r="U109" s="795"/>
      <c r="V109" s="796"/>
      <c r="W109" s="400">
        <f>SUM(W22:W108)</f>
        <v>0</v>
      </c>
    </row>
    <row r="110" spans="1:40" s="18" customFormat="1">
      <c r="A110" s="421"/>
      <c r="B110" s="422"/>
      <c r="C110" s="420" t="s">
        <v>132</v>
      </c>
      <c r="D110" s="431" t="s">
        <v>99</v>
      </c>
      <c r="E110" s="423"/>
      <c r="F110" s="424"/>
      <c r="G110" s="424"/>
      <c r="H110" s="424"/>
      <c r="I110" s="424"/>
      <c r="J110" s="424"/>
      <c r="K110" s="424"/>
      <c r="L110" s="424"/>
      <c r="M110" s="424"/>
      <c r="N110" s="424"/>
      <c r="O110" s="424"/>
      <c r="P110" s="424"/>
      <c r="Q110" s="424"/>
      <c r="R110" s="424"/>
      <c r="S110" s="424"/>
      <c r="T110" s="424"/>
      <c r="U110" s="424"/>
      <c r="V110" s="425"/>
      <c r="W110" s="426">
        <f>+W109*0.133</f>
        <v>0</v>
      </c>
    </row>
    <row r="111" spans="1:40" s="18" customFormat="1">
      <c r="A111" s="421"/>
      <c r="B111" s="422"/>
      <c r="C111" s="430" t="s">
        <v>134</v>
      </c>
      <c r="D111" s="432"/>
      <c r="E111" s="797"/>
      <c r="F111" s="797"/>
      <c r="G111" s="797"/>
      <c r="H111" s="797"/>
      <c r="I111" s="797"/>
      <c r="J111" s="797"/>
      <c r="K111" s="797"/>
      <c r="L111" s="797"/>
      <c r="M111" s="797"/>
      <c r="N111" s="797"/>
      <c r="O111" s="797"/>
      <c r="P111" s="797"/>
      <c r="Q111" s="797"/>
      <c r="R111" s="797"/>
      <c r="S111" s="797"/>
      <c r="T111" s="797"/>
      <c r="U111" s="797"/>
      <c r="V111" s="798"/>
      <c r="W111" s="426">
        <f>+W109+W110</f>
        <v>0</v>
      </c>
    </row>
    <row r="112" spans="1:40" s="18" customFormat="1" ht="14.4" customHeight="1">
      <c r="A112" s="20"/>
      <c r="B112" s="21"/>
      <c r="C112" s="391" t="s">
        <v>133</v>
      </c>
      <c r="D112" s="392">
        <v>0.11</v>
      </c>
      <c r="E112" s="797"/>
      <c r="F112" s="797"/>
      <c r="G112" s="797"/>
      <c r="H112" s="797"/>
      <c r="I112" s="797"/>
      <c r="J112" s="797"/>
      <c r="K112" s="797"/>
      <c r="L112" s="797"/>
      <c r="M112" s="797"/>
      <c r="N112" s="797"/>
      <c r="O112" s="797"/>
      <c r="P112" s="797"/>
      <c r="Q112" s="797"/>
      <c r="R112" s="797"/>
      <c r="S112" s="797"/>
      <c r="T112" s="797"/>
      <c r="U112" s="797"/>
      <c r="V112" s="798"/>
      <c r="W112" s="393">
        <f>W111*0.11</f>
        <v>0</v>
      </c>
    </row>
    <row r="113" spans="1:31" s="18" customFormat="1" ht="14.4" customHeight="1">
      <c r="A113" s="20"/>
      <c r="B113" s="21"/>
      <c r="C113" s="391" t="s">
        <v>134</v>
      </c>
      <c r="D113" s="392"/>
      <c r="E113" s="797"/>
      <c r="F113" s="797"/>
      <c r="G113" s="797"/>
      <c r="H113" s="797"/>
      <c r="I113" s="797"/>
      <c r="J113" s="797"/>
      <c r="K113" s="797"/>
      <c r="L113" s="797"/>
      <c r="M113" s="797"/>
      <c r="N113" s="797"/>
      <c r="O113" s="797"/>
      <c r="P113" s="797"/>
      <c r="Q113" s="797"/>
      <c r="R113" s="797"/>
      <c r="S113" s="797"/>
      <c r="T113" s="797"/>
      <c r="U113" s="797"/>
      <c r="V113" s="798"/>
      <c r="W113" s="393">
        <f>+W112+W111</f>
        <v>0</v>
      </c>
    </row>
    <row r="114" spans="1:31" s="18" customFormat="1" ht="14.4" customHeight="1">
      <c r="A114" s="20"/>
      <c r="B114" s="21"/>
      <c r="C114" s="391" t="s">
        <v>135</v>
      </c>
      <c r="D114" s="392">
        <v>0.2</v>
      </c>
      <c r="E114" s="797"/>
      <c r="F114" s="797"/>
      <c r="G114" s="797"/>
      <c r="H114" s="797"/>
      <c r="I114" s="797"/>
      <c r="J114" s="797"/>
      <c r="K114" s="797"/>
      <c r="L114" s="797"/>
      <c r="M114" s="797"/>
      <c r="N114" s="797"/>
      <c r="O114" s="797"/>
      <c r="P114" s="797"/>
      <c r="Q114" s="797"/>
      <c r="R114" s="797"/>
      <c r="S114" s="797"/>
      <c r="T114" s="797"/>
      <c r="U114" s="797"/>
      <c r="V114" s="798"/>
      <c r="W114" s="393">
        <f>+W113*0.2</f>
        <v>0</v>
      </c>
    </row>
    <row r="115" spans="1:31" s="18" customFormat="1" ht="14.4" customHeight="1">
      <c r="A115" s="20"/>
      <c r="B115" s="21"/>
      <c r="C115" s="427" t="s">
        <v>134</v>
      </c>
      <c r="D115" s="395"/>
      <c r="E115" s="797"/>
      <c r="F115" s="797"/>
      <c r="G115" s="797"/>
      <c r="H115" s="797"/>
      <c r="I115" s="797"/>
      <c r="J115" s="797"/>
      <c r="K115" s="797"/>
      <c r="L115" s="797"/>
      <c r="M115" s="797"/>
      <c r="N115" s="797"/>
      <c r="O115" s="797"/>
      <c r="P115" s="797"/>
      <c r="Q115" s="797"/>
      <c r="R115" s="797"/>
      <c r="S115" s="797"/>
      <c r="T115" s="797"/>
      <c r="U115" s="797"/>
      <c r="V115" s="798"/>
      <c r="W115" s="428">
        <f>+W113+W114</f>
        <v>0</v>
      </c>
    </row>
    <row r="116" spans="1:31" s="18" customFormat="1" ht="15" thickBot="1">
      <c r="A116" s="396"/>
      <c r="B116" s="397"/>
      <c r="C116" s="394" t="s">
        <v>136</v>
      </c>
      <c r="D116" s="433"/>
      <c r="E116" s="797"/>
      <c r="F116" s="797"/>
      <c r="G116" s="797"/>
      <c r="H116" s="797"/>
      <c r="I116" s="797"/>
      <c r="J116" s="797"/>
      <c r="K116" s="797"/>
      <c r="L116" s="797"/>
      <c r="M116" s="797"/>
      <c r="N116" s="797"/>
      <c r="O116" s="797"/>
      <c r="P116" s="797"/>
      <c r="Q116" s="797"/>
      <c r="R116" s="797"/>
      <c r="S116" s="797"/>
      <c r="T116" s="797"/>
      <c r="U116" s="797"/>
      <c r="V116" s="798"/>
      <c r="W116" s="429">
        <f>+W115</f>
        <v>0</v>
      </c>
      <c r="X116" s="398"/>
      <c r="Z116" s="399"/>
    </row>
    <row r="117" spans="1:31" s="81" customFormat="1" ht="8.25" customHeight="1" thickTop="1">
      <c r="A117" s="43"/>
      <c r="B117" s="21"/>
      <c r="C117" s="44"/>
      <c r="D117" s="27"/>
      <c r="E117" s="5"/>
      <c r="F117" s="22"/>
      <c r="G117" s="23"/>
      <c r="H117" s="22"/>
      <c r="I117" s="22"/>
      <c r="J117" s="23"/>
      <c r="K117" s="22"/>
      <c r="L117" s="24"/>
      <c r="M117" s="25"/>
      <c r="N117" s="26"/>
      <c r="O117" s="5"/>
      <c r="P117" s="22"/>
      <c r="Q117" s="23"/>
      <c r="R117" s="5"/>
      <c r="S117" s="5"/>
      <c r="T117" s="45"/>
      <c r="U117" s="45"/>
      <c r="V117" s="5"/>
      <c r="W117" s="5"/>
      <c r="X117" s="123"/>
      <c r="Y117" s="123"/>
      <c r="Z117" s="123"/>
      <c r="AA117" s="123"/>
      <c r="AB117" s="123"/>
      <c r="AC117" s="124"/>
    </row>
    <row r="118" spans="1:31" s="125" customFormat="1" ht="3.75" customHeight="1">
      <c r="B118" s="126"/>
      <c r="C118" s="127"/>
      <c r="F118" s="128"/>
      <c r="G118" s="128"/>
      <c r="H118" s="128"/>
      <c r="I118" s="128"/>
      <c r="J118" s="128"/>
      <c r="K118" s="128"/>
      <c r="L118" s="129"/>
      <c r="U118" s="130"/>
      <c r="X118" s="123"/>
      <c r="Y118" s="123"/>
      <c r="Z118" s="123"/>
      <c r="AA118" s="123"/>
      <c r="AB118" s="123"/>
      <c r="AC118" s="131"/>
      <c r="AD118" s="131"/>
      <c r="AE118" s="131"/>
    </row>
    <row r="119" spans="1:31" s="81" customFormat="1" ht="11.25" customHeight="1">
      <c r="A119" s="793"/>
      <c r="B119" s="793"/>
      <c r="C119" s="793"/>
      <c r="D119" s="793"/>
      <c r="E119" s="793"/>
      <c r="F119" s="793"/>
      <c r="G119" s="793"/>
      <c r="H119" s="793"/>
      <c r="I119" s="793"/>
      <c r="J119" s="793"/>
      <c r="K119" s="793"/>
      <c r="L119" s="793"/>
      <c r="M119" s="793"/>
      <c r="N119" s="793"/>
      <c r="O119" s="793"/>
      <c r="P119" s="793"/>
      <c r="Q119" s="793"/>
      <c r="R119" s="793"/>
      <c r="S119" s="793"/>
      <c r="T119" s="793"/>
      <c r="U119" s="793"/>
      <c r="V119" s="366"/>
      <c r="W119" s="366"/>
      <c r="X119" s="123"/>
      <c r="Y119" s="123"/>
      <c r="Z119" s="123"/>
      <c r="AA119" s="123"/>
      <c r="AB119" s="123"/>
      <c r="AC119" s="124"/>
    </row>
  </sheetData>
  <mergeCells count="499">
    <mergeCell ref="A1:W1"/>
    <mergeCell ref="A119:U119"/>
    <mergeCell ref="R101:R102"/>
    <mergeCell ref="C109:V109"/>
    <mergeCell ref="U105:U106"/>
    <mergeCell ref="S107:S108"/>
    <mergeCell ref="T107:T108"/>
    <mergeCell ref="U107:U108"/>
    <mergeCell ref="F108:H108"/>
    <mergeCell ref="E111:V116"/>
    <mergeCell ref="I91:K91"/>
    <mergeCell ref="F91:H91"/>
    <mergeCell ref="F94:H94"/>
    <mergeCell ref="I94:K94"/>
    <mergeCell ref="F95:H95"/>
    <mergeCell ref="F97:H97"/>
    <mergeCell ref="I95:K95"/>
    <mergeCell ref="I97:K97"/>
    <mergeCell ref="F98:H98"/>
    <mergeCell ref="I98:K98"/>
    <mergeCell ref="A107:A108"/>
    <mergeCell ref="B107:B108"/>
    <mergeCell ref="C107:C108"/>
    <mergeCell ref="D107:D108"/>
    <mergeCell ref="I105:K105"/>
    <mergeCell ref="A105:A106"/>
    <mergeCell ref="B105:B106"/>
    <mergeCell ref="C105:C106"/>
    <mergeCell ref="D105:D106"/>
    <mergeCell ref="E105:E106"/>
    <mergeCell ref="S105:S106"/>
    <mergeCell ref="T105:T106"/>
    <mergeCell ref="E107:E108"/>
    <mergeCell ref="F106:H106"/>
    <mergeCell ref="I106:K106"/>
    <mergeCell ref="F107:H107"/>
    <mergeCell ref="I107:K107"/>
    <mergeCell ref="I108:K108"/>
    <mergeCell ref="F105:H105"/>
    <mergeCell ref="U103:U104"/>
    <mergeCell ref="F104:H104"/>
    <mergeCell ref="I104:K104"/>
    <mergeCell ref="A103:A104"/>
    <mergeCell ref="B103:B104"/>
    <mergeCell ref="C103:C104"/>
    <mergeCell ref="D103:D104"/>
    <mergeCell ref="E103:E104"/>
    <mergeCell ref="F103:H103"/>
    <mergeCell ref="T103:T104"/>
    <mergeCell ref="I103:K103"/>
    <mergeCell ref="S103:S104"/>
    <mergeCell ref="S98:S99"/>
    <mergeCell ref="T98:T99"/>
    <mergeCell ref="U98:U99"/>
    <mergeCell ref="A100:A102"/>
    <mergeCell ref="B100:B102"/>
    <mergeCell ref="C100:C102"/>
    <mergeCell ref="D100:D102"/>
    <mergeCell ref="E100:E102"/>
    <mergeCell ref="S100:S102"/>
    <mergeCell ref="T100:T102"/>
    <mergeCell ref="I101:K101"/>
    <mergeCell ref="F102:H102"/>
    <mergeCell ref="I102:K102"/>
    <mergeCell ref="F101:H101"/>
    <mergeCell ref="U100:U102"/>
    <mergeCell ref="A98:A99"/>
    <mergeCell ref="B98:B99"/>
    <mergeCell ref="C98:C99"/>
    <mergeCell ref="I99:K99"/>
    <mergeCell ref="F100:H100"/>
    <mergeCell ref="I100:K100"/>
    <mergeCell ref="F99:H99"/>
    <mergeCell ref="D98:D99"/>
    <mergeCell ref="E98:E99"/>
    <mergeCell ref="A94:A95"/>
    <mergeCell ref="B94:B95"/>
    <mergeCell ref="C94:C95"/>
    <mergeCell ref="D94:D95"/>
    <mergeCell ref="E94:E95"/>
    <mergeCell ref="S94:S95"/>
    <mergeCell ref="T94:T95"/>
    <mergeCell ref="U94:U95"/>
    <mergeCell ref="I96:K96"/>
    <mergeCell ref="F96:H96"/>
    <mergeCell ref="A96:A97"/>
    <mergeCell ref="B96:B97"/>
    <mergeCell ref="C96:C97"/>
    <mergeCell ref="D96:D97"/>
    <mergeCell ref="E96:E97"/>
    <mergeCell ref="S96:S97"/>
    <mergeCell ref="T96:T97"/>
    <mergeCell ref="U96:U97"/>
    <mergeCell ref="S88:S90"/>
    <mergeCell ref="T88:T90"/>
    <mergeCell ref="U88:U90"/>
    <mergeCell ref="F89:H90"/>
    <mergeCell ref="I89:K90"/>
    <mergeCell ref="R89:R90"/>
    <mergeCell ref="A91:A93"/>
    <mergeCell ref="B91:B93"/>
    <mergeCell ref="C91:C93"/>
    <mergeCell ref="D91:D93"/>
    <mergeCell ref="E91:E93"/>
    <mergeCell ref="S91:S93"/>
    <mergeCell ref="T91:T93"/>
    <mergeCell ref="U91:U93"/>
    <mergeCell ref="F92:H93"/>
    <mergeCell ref="I92:K93"/>
    <mergeCell ref="R92:R93"/>
    <mergeCell ref="I83:K83"/>
    <mergeCell ref="F82:H82"/>
    <mergeCell ref="A88:A90"/>
    <mergeCell ref="B88:B90"/>
    <mergeCell ref="C88:C90"/>
    <mergeCell ref="D88:D90"/>
    <mergeCell ref="E88:E90"/>
    <mergeCell ref="F88:H88"/>
    <mergeCell ref="I88:K88"/>
    <mergeCell ref="F80:H80"/>
    <mergeCell ref="I80:K80"/>
    <mergeCell ref="S80:S81"/>
    <mergeCell ref="T80:T81"/>
    <mergeCell ref="F81:H81"/>
    <mergeCell ref="I81:K81"/>
    <mergeCell ref="I78:K78"/>
    <mergeCell ref="S78:S79"/>
    <mergeCell ref="T78:T79"/>
    <mergeCell ref="F79:H79"/>
    <mergeCell ref="I79:K79"/>
    <mergeCell ref="F78:H78"/>
    <mergeCell ref="A80:A81"/>
    <mergeCell ref="B80:B81"/>
    <mergeCell ref="C80:C81"/>
    <mergeCell ref="D80:D81"/>
    <mergeCell ref="E80:E81"/>
    <mergeCell ref="A78:A79"/>
    <mergeCell ref="B78:B79"/>
    <mergeCell ref="C78:C79"/>
    <mergeCell ref="D78:D79"/>
    <mergeCell ref="E78:E79"/>
    <mergeCell ref="I74:K74"/>
    <mergeCell ref="S74:S77"/>
    <mergeCell ref="T74:T77"/>
    <mergeCell ref="U74:U77"/>
    <mergeCell ref="F75:H77"/>
    <mergeCell ref="I75:K77"/>
    <mergeCell ref="R75:R77"/>
    <mergeCell ref="A74:A77"/>
    <mergeCell ref="B74:B77"/>
    <mergeCell ref="C74:C77"/>
    <mergeCell ref="D74:D77"/>
    <mergeCell ref="E74:E77"/>
    <mergeCell ref="F74:H74"/>
    <mergeCell ref="I72:K72"/>
    <mergeCell ref="S72:S73"/>
    <mergeCell ref="T72:T73"/>
    <mergeCell ref="U72:U73"/>
    <mergeCell ref="F73:H73"/>
    <mergeCell ref="I73:K73"/>
    <mergeCell ref="A72:A73"/>
    <mergeCell ref="B72:B73"/>
    <mergeCell ref="C72:C73"/>
    <mergeCell ref="D72:D73"/>
    <mergeCell ref="E72:E73"/>
    <mergeCell ref="F72:H72"/>
    <mergeCell ref="I67:K67"/>
    <mergeCell ref="S67:S71"/>
    <mergeCell ref="T67:T71"/>
    <mergeCell ref="U67:U71"/>
    <mergeCell ref="F68:H71"/>
    <mergeCell ref="I68:K71"/>
    <mergeCell ref="R68:R71"/>
    <mergeCell ref="A67:A71"/>
    <mergeCell ref="B67:B71"/>
    <mergeCell ref="C67:C71"/>
    <mergeCell ref="D67:D71"/>
    <mergeCell ref="E67:E71"/>
    <mergeCell ref="F67:H67"/>
    <mergeCell ref="I64:K64"/>
    <mergeCell ref="S64:S66"/>
    <mergeCell ref="T64:T66"/>
    <mergeCell ref="U64:U66"/>
    <mergeCell ref="F65:H66"/>
    <mergeCell ref="I65:K66"/>
    <mergeCell ref="R65:R66"/>
    <mergeCell ref="A64:A66"/>
    <mergeCell ref="B64:B66"/>
    <mergeCell ref="C64:C66"/>
    <mergeCell ref="D64:D66"/>
    <mergeCell ref="E64:E66"/>
    <mergeCell ref="F64:H64"/>
    <mergeCell ref="I62:K62"/>
    <mergeCell ref="S62:S63"/>
    <mergeCell ref="T62:T63"/>
    <mergeCell ref="U62:U63"/>
    <mergeCell ref="F63:H63"/>
    <mergeCell ref="I63:K63"/>
    <mergeCell ref="A62:A63"/>
    <mergeCell ref="B62:B63"/>
    <mergeCell ref="C62:C63"/>
    <mergeCell ref="D62:D63"/>
    <mergeCell ref="E62:E63"/>
    <mergeCell ref="F62:H62"/>
    <mergeCell ref="I60:K60"/>
    <mergeCell ref="S60:S61"/>
    <mergeCell ref="T60:T61"/>
    <mergeCell ref="U60:U61"/>
    <mergeCell ref="F61:H61"/>
    <mergeCell ref="I61:K61"/>
    <mergeCell ref="A60:A61"/>
    <mergeCell ref="B60:B61"/>
    <mergeCell ref="C60:C61"/>
    <mergeCell ref="D60:D61"/>
    <mergeCell ref="E60:E61"/>
    <mergeCell ref="F60:H60"/>
    <mergeCell ref="I58:K58"/>
    <mergeCell ref="S58:S59"/>
    <mergeCell ref="T58:T59"/>
    <mergeCell ref="U58:U59"/>
    <mergeCell ref="F59:H59"/>
    <mergeCell ref="I59:K59"/>
    <mergeCell ref="A58:A59"/>
    <mergeCell ref="B58:B59"/>
    <mergeCell ref="C58:C59"/>
    <mergeCell ref="D58:D59"/>
    <mergeCell ref="E58:E59"/>
    <mergeCell ref="F58:H58"/>
    <mergeCell ref="A53:A55"/>
    <mergeCell ref="B53:B55"/>
    <mergeCell ref="C53:C55"/>
    <mergeCell ref="E53:E55"/>
    <mergeCell ref="F53:H53"/>
    <mergeCell ref="I56:K56"/>
    <mergeCell ref="S56:S57"/>
    <mergeCell ref="T56:T57"/>
    <mergeCell ref="U56:U57"/>
    <mergeCell ref="F57:H57"/>
    <mergeCell ref="I57:K57"/>
    <mergeCell ref="A56:A57"/>
    <mergeCell ref="B56:B57"/>
    <mergeCell ref="C56:C57"/>
    <mergeCell ref="D56:D57"/>
    <mergeCell ref="E56:E57"/>
    <mergeCell ref="F56:H56"/>
    <mergeCell ref="U51:U52"/>
    <mergeCell ref="F52:H52"/>
    <mergeCell ref="I52:K52"/>
    <mergeCell ref="I53:K53"/>
    <mergeCell ref="S53:S55"/>
    <mergeCell ref="T53:T55"/>
    <mergeCell ref="U53:U55"/>
    <mergeCell ref="F54:H55"/>
    <mergeCell ref="I54:K55"/>
    <mergeCell ref="R54:R55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I49:K49"/>
    <mergeCell ref="F49:H49"/>
    <mergeCell ref="I47:K47"/>
    <mergeCell ref="R47:R48"/>
    <mergeCell ref="S47:S48"/>
    <mergeCell ref="T47:T48"/>
    <mergeCell ref="F48:H48"/>
    <mergeCell ref="I48:K48"/>
    <mergeCell ref="A47:A48"/>
    <mergeCell ref="B47:B48"/>
    <mergeCell ref="C47:C48"/>
    <mergeCell ref="D47:D48"/>
    <mergeCell ref="E47:E48"/>
    <mergeCell ref="F47:H47"/>
    <mergeCell ref="A49:A50"/>
    <mergeCell ref="B49:B50"/>
    <mergeCell ref="C49:C50"/>
    <mergeCell ref="D49:D50"/>
    <mergeCell ref="E49:E50"/>
    <mergeCell ref="S49:S50"/>
    <mergeCell ref="T49:T50"/>
    <mergeCell ref="F50:H50"/>
    <mergeCell ref="I50:K50"/>
    <mergeCell ref="I45:K45"/>
    <mergeCell ref="R45:R46"/>
    <mergeCell ref="S45:S46"/>
    <mergeCell ref="T45:T46"/>
    <mergeCell ref="F46:H46"/>
    <mergeCell ref="I46:K46"/>
    <mergeCell ref="A45:A46"/>
    <mergeCell ref="B45:B46"/>
    <mergeCell ref="C45:C46"/>
    <mergeCell ref="D45:D46"/>
    <mergeCell ref="E45:E46"/>
    <mergeCell ref="F45:H45"/>
    <mergeCell ref="I43:K43"/>
    <mergeCell ref="S43:S44"/>
    <mergeCell ref="T43:T44"/>
    <mergeCell ref="U43:U44"/>
    <mergeCell ref="F44:H44"/>
    <mergeCell ref="I44:K44"/>
    <mergeCell ref="A43:A44"/>
    <mergeCell ref="B43:B44"/>
    <mergeCell ref="C43:C44"/>
    <mergeCell ref="D43:D44"/>
    <mergeCell ref="E43:E44"/>
    <mergeCell ref="F43:H43"/>
    <mergeCell ref="I41:K41"/>
    <mergeCell ref="S41:S42"/>
    <mergeCell ref="T41:T42"/>
    <mergeCell ref="U41:U42"/>
    <mergeCell ref="F42:H42"/>
    <mergeCell ref="I42:K42"/>
    <mergeCell ref="A41:A42"/>
    <mergeCell ref="B41:B42"/>
    <mergeCell ref="C41:C42"/>
    <mergeCell ref="D41:D42"/>
    <mergeCell ref="E41:E42"/>
    <mergeCell ref="F41:H41"/>
    <mergeCell ref="I38:K38"/>
    <mergeCell ref="S38:S40"/>
    <mergeCell ref="T38:T40"/>
    <mergeCell ref="U38:U40"/>
    <mergeCell ref="F39:H40"/>
    <mergeCell ref="I39:K40"/>
    <mergeCell ref="R39:R40"/>
    <mergeCell ref="A38:A40"/>
    <mergeCell ref="B38:B40"/>
    <mergeCell ref="C38:C40"/>
    <mergeCell ref="D38:D40"/>
    <mergeCell ref="E38:E40"/>
    <mergeCell ref="F38:H38"/>
    <mergeCell ref="I36:K36"/>
    <mergeCell ref="R36:R37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I34:K34"/>
    <mergeCell ref="R34:R35"/>
    <mergeCell ref="S34:S35"/>
    <mergeCell ref="T34:T35"/>
    <mergeCell ref="U34:U35"/>
    <mergeCell ref="X34:X35"/>
    <mergeCell ref="I35:K35"/>
    <mergeCell ref="A34:A35"/>
    <mergeCell ref="B34:B35"/>
    <mergeCell ref="C34:C35"/>
    <mergeCell ref="D34:D35"/>
    <mergeCell ref="E34:E35"/>
    <mergeCell ref="F34:H34"/>
    <mergeCell ref="F35:H35"/>
    <mergeCell ref="I32:K32"/>
    <mergeCell ref="R32:R33"/>
    <mergeCell ref="S32:S33"/>
    <mergeCell ref="T32:T33"/>
    <mergeCell ref="U32:U33"/>
    <mergeCell ref="F33:H33"/>
    <mergeCell ref="I33:K33"/>
    <mergeCell ref="A32:A33"/>
    <mergeCell ref="B32:B33"/>
    <mergeCell ref="C32:C33"/>
    <mergeCell ref="D32:D33"/>
    <mergeCell ref="E32:E33"/>
    <mergeCell ref="F32:H32"/>
    <mergeCell ref="I30:K30"/>
    <mergeCell ref="S30:S31"/>
    <mergeCell ref="T30:T31"/>
    <mergeCell ref="U30:U31"/>
    <mergeCell ref="F31:H31"/>
    <mergeCell ref="I31:K31"/>
    <mergeCell ref="A30:A31"/>
    <mergeCell ref="B30:B31"/>
    <mergeCell ref="C30:C31"/>
    <mergeCell ref="D30:D31"/>
    <mergeCell ref="E30:E31"/>
    <mergeCell ref="F30:H30"/>
    <mergeCell ref="I28:K28"/>
    <mergeCell ref="R28:R29"/>
    <mergeCell ref="S28:S29"/>
    <mergeCell ref="T28:T29"/>
    <mergeCell ref="U28:U29"/>
    <mergeCell ref="F29:H29"/>
    <mergeCell ref="I29:K29"/>
    <mergeCell ref="A28:A29"/>
    <mergeCell ref="B28:B29"/>
    <mergeCell ref="C28:C29"/>
    <mergeCell ref="D28:D29"/>
    <mergeCell ref="E28:E29"/>
    <mergeCell ref="F28:H28"/>
    <mergeCell ref="I26:K26"/>
    <mergeCell ref="R26:R27"/>
    <mergeCell ref="S26:S27"/>
    <mergeCell ref="T26:T27"/>
    <mergeCell ref="F27:H27"/>
    <mergeCell ref="I27:K27"/>
    <mergeCell ref="A26:A27"/>
    <mergeCell ref="B26:B27"/>
    <mergeCell ref="C26:C27"/>
    <mergeCell ref="D26:D27"/>
    <mergeCell ref="E26:E27"/>
    <mergeCell ref="F26:H26"/>
    <mergeCell ref="R24:R25"/>
    <mergeCell ref="S24:S25"/>
    <mergeCell ref="T24:T25"/>
    <mergeCell ref="U24:U25"/>
    <mergeCell ref="F25:H25"/>
    <mergeCell ref="I25:K25"/>
    <mergeCell ref="R22:R23"/>
    <mergeCell ref="S22:S23"/>
    <mergeCell ref="T22:T23"/>
    <mergeCell ref="F23:H23"/>
    <mergeCell ref="I23:K23"/>
    <mergeCell ref="A24:A25"/>
    <mergeCell ref="B24:B25"/>
    <mergeCell ref="C24:C25"/>
    <mergeCell ref="D24:D25"/>
    <mergeCell ref="E24:E25"/>
    <mergeCell ref="Q16:Q19"/>
    <mergeCell ref="F20:H20"/>
    <mergeCell ref="I20:K20"/>
    <mergeCell ref="A22:A23"/>
    <mergeCell ref="B22:B23"/>
    <mergeCell ref="C22:C23"/>
    <mergeCell ref="D22:D23"/>
    <mergeCell ref="E22:E23"/>
    <mergeCell ref="F22:H22"/>
    <mergeCell ref="I22:K22"/>
    <mergeCell ref="F24:H24"/>
    <mergeCell ref="I24:K24"/>
    <mergeCell ref="A2:C2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L15:Q15"/>
    <mergeCell ref="R15:R19"/>
    <mergeCell ref="L16:L19"/>
    <mergeCell ref="M16:M19"/>
    <mergeCell ref="N16:N19"/>
    <mergeCell ref="O16:O19"/>
    <mergeCell ref="P16:P19"/>
    <mergeCell ref="V15:V19"/>
    <mergeCell ref="W15:W19"/>
    <mergeCell ref="P10:R10"/>
    <mergeCell ref="D11:F11"/>
    <mergeCell ref="N11:P11"/>
    <mergeCell ref="A13:C13"/>
    <mergeCell ref="E13:I13"/>
    <mergeCell ref="J13:L13"/>
    <mergeCell ref="M13:P13"/>
    <mergeCell ref="Q13:S13"/>
    <mergeCell ref="S15:S19"/>
    <mergeCell ref="T15:T19"/>
    <mergeCell ref="U15:U19"/>
    <mergeCell ref="R82:R83"/>
    <mergeCell ref="U82:U83"/>
    <mergeCell ref="A84:A87"/>
    <mergeCell ref="B84:B87"/>
    <mergeCell ref="C84:C87"/>
    <mergeCell ref="D84:D87"/>
    <mergeCell ref="E84:E87"/>
    <mergeCell ref="S84:S87"/>
    <mergeCell ref="T84:T87"/>
    <mergeCell ref="U84:U87"/>
    <mergeCell ref="F85:H87"/>
    <mergeCell ref="I85:K87"/>
    <mergeCell ref="R85:R87"/>
    <mergeCell ref="A82:A83"/>
    <mergeCell ref="B82:B83"/>
    <mergeCell ref="C82:C83"/>
    <mergeCell ref="D82:D83"/>
    <mergeCell ref="E82:E83"/>
    <mergeCell ref="F84:H84"/>
    <mergeCell ref="I84:K84"/>
    <mergeCell ref="I82:K82"/>
    <mergeCell ref="S82:S83"/>
    <mergeCell ref="T82:T83"/>
    <mergeCell ref="F83:H83"/>
  </mergeCells>
  <printOptions horizontalCentered="1"/>
  <pageMargins left="0" right="0" top="1" bottom="0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 </vt:lpstr>
      <vt:lpstr>'ծավալաթերթ '!Print_Area</vt:lpstr>
      <vt:lpstr>'ծավալաթերթ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2021-08-05T13:25:00Z</dcterms:modified>
</cp:coreProperties>
</file>